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9067354E-A310-4D31-BF12-BBFEDB896162}"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T10" i="1"/>
  <c r="BF11" i="1"/>
  <c r="BT11" i="1"/>
  <c r="BF12" i="1"/>
  <c r="BT12" i="1"/>
  <c r="BF13" i="1"/>
  <c r="BT13" i="1"/>
  <c r="BF14" i="1"/>
  <c r="BT14" i="1"/>
  <c r="BF15" i="1"/>
  <c r="BT15" i="1"/>
  <c r="BF16" i="1"/>
  <c r="BT16" i="1"/>
  <c r="BF17" i="1"/>
  <c r="BT17" i="1"/>
  <c r="BF18" i="1"/>
  <c r="BT18" i="1"/>
  <c r="BF19" i="1"/>
  <c r="BT19" i="1"/>
  <c r="BF20" i="1"/>
  <c r="BT20" i="1"/>
  <c r="BF21" i="1"/>
  <c r="BT21" i="1"/>
  <c r="BT22" i="1"/>
  <c r="BT23" i="1"/>
  <c r="BT24" i="1"/>
  <c r="BT25" i="1"/>
  <c r="BF26" i="1"/>
  <c r="BT26" i="1"/>
  <c r="BF27" i="1"/>
  <c r="BT27" i="1"/>
  <c r="BT28" i="1"/>
  <c r="BF29" i="1"/>
  <c r="BT29" i="1"/>
  <c r="BT30" i="1"/>
  <c r="BT31" i="1"/>
  <c r="BT32" i="1"/>
  <c r="BT33" i="1"/>
  <c r="BT34" i="1"/>
  <c r="BT35" i="1"/>
  <c r="BT36" i="1"/>
  <c r="BT37" i="1"/>
  <c r="BT38" i="1"/>
  <c r="BT39" i="1"/>
  <c r="BT40" i="1"/>
  <c r="BT41" i="1"/>
  <c r="BT42" i="1"/>
  <c r="BT43" i="1"/>
  <c r="BT44" i="1"/>
  <c r="BF45" i="1"/>
  <c r="BT45" i="1"/>
  <c r="BT46" i="1"/>
  <c r="BT47" i="1"/>
  <c r="BF48" i="1"/>
  <c r="BT48" i="1"/>
  <c r="BT49" i="1"/>
  <c r="BT50" i="1"/>
  <c r="BF51" i="1"/>
  <c r="BT51" i="1"/>
  <c r="BF52" i="1"/>
  <c r="BT52" i="1"/>
  <c r="BF53" i="1"/>
  <c r="BT53" i="1"/>
  <c r="BF54" i="1"/>
  <c r="BT54" i="1"/>
  <c r="BF55" i="1"/>
  <c r="BT55" i="1"/>
  <c r="BF56" i="1"/>
  <c r="BT56" i="1"/>
  <c r="BF57" i="1"/>
  <c r="BT57" i="1"/>
  <c r="BF58" i="1"/>
  <c r="BT58" i="1"/>
  <c r="BF59" i="1"/>
  <c r="BT59" i="1"/>
  <c r="BF60" i="1"/>
  <c r="BT60" i="1"/>
  <c r="BF61" i="1"/>
  <c r="BT61" i="1"/>
  <c r="BF62" i="1"/>
  <c r="BT62" i="1"/>
  <c r="BF63" i="1"/>
  <c r="BT63" i="1"/>
  <c r="BT64" i="1"/>
  <c r="BF65" i="1"/>
  <c r="BT65" i="1"/>
  <c r="BF66" i="1"/>
  <c r="BT66" i="1"/>
  <c r="BF67" i="1"/>
  <c r="BT67" i="1"/>
  <c r="BF68" i="1"/>
  <c r="BT68" i="1"/>
  <c r="BT69" i="1"/>
  <c r="BF70" i="1"/>
  <c r="BT70" i="1"/>
  <c r="BF71" i="1"/>
  <c r="BT71" i="1"/>
  <c r="BF72" i="1"/>
  <c r="BT72" i="1"/>
  <c r="BF73" i="1"/>
  <c r="BT73" i="1"/>
  <c r="BF74" i="1"/>
  <c r="BT74" i="1"/>
  <c r="BT75" i="1"/>
  <c r="BF76" i="1"/>
  <c r="BT76" i="1"/>
  <c r="BF77" i="1"/>
  <c r="BT77" i="1"/>
  <c r="BF78" i="1"/>
  <c r="BT78" i="1"/>
  <c r="BF79" i="1"/>
  <c r="BT79" i="1"/>
  <c r="BF80" i="1"/>
  <c r="BT80" i="1"/>
</calcChain>
</file>

<file path=xl/sharedStrings.xml><?xml version="1.0" encoding="utf-8"?>
<sst xmlns="http://schemas.openxmlformats.org/spreadsheetml/2006/main" count="4778" uniqueCount="1466">
  <si>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</si>
  <si>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</si>
  <si>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</si>
  <si>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</si>
  <si>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</si>
  <si>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</si>
  <si>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</si>
  <si>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</si>
  <si>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</si>
  <si>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</si>
  <si>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</si>
  <si>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</si>
  <si>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</si>
  <si>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</si>
  <si>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</si>
  <si>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</si>
  <si>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</si>
  <si>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</si>
  <si>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</si>
  <si>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</si>
  <si>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</si>
  <si>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</si>
  <si>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</si>
  <si>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</si>
  <si>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</si>
  <si>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</si>
  <si>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</si>
  <si>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</si>
  <si>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</si>
  <si>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</si>
  <si>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</si>
  <si>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</si>
  <si>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</si>
  <si>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</si>
  <si>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</si>
  <si>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</si>
  <si>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</si>
  <si>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</si>
  <si>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</si>
  <si>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</si>
  <si>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</si>
  <si>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</si>
  <si>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</si>
  <si>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</si>
  <si>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</si>
  <si>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</si>
  <si>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</si>
  <si>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</si>
  <si>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</si>
  <si>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</si>
  <si>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</si>
  <si>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</si>
  <si>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</si>
  <si>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</si>
  <si>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</si>
  <si>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</si>
  <si>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</si>
  <si>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</si>
  <si>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</si>
  <si>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</si>
  <si>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</si>
  <si>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</si>
  <si>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</si>
  <si>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</si>
  <si>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</si>
  <si>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</si>
  <si>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</si>
  <si>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</si>
  <si>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</si>
  <si>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</si>
  <si>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</si>
  <si>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</si>
  <si>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</si>
  <si>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Dimitrova, E; Alexandrova-Karamanova, A</t>
  </si>
  <si>
    <t/>
  </si>
  <si>
    <t>Dimitrova, Elitsa; Alexandrova-Karamanova, Anna</t>
  </si>
  <si>
    <t>Biopsychosocial Factors of Adolescent Health Risk Behaviours during the COVID-19 Pandemic-Insights from an Empirical Study</t>
  </si>
  <si>
    <t>SOCIETIES</t>
  </si>
  <si>
    <t>English</t>
  </si>
  <si>
    <t>Article</t>
  </si>
  <si>
    <t>cigarette smoking; e-cigarette smoking; alcohol consumption; drunkenness; COVID-19; adolescents; family; mental health; limited social interaction; Bulgaria</t>
  </si>
  <si>
    <t>GENERALIZED ANXIETY DISORDER; SCALE; IMPACT; SALES</t>
  </si>
  <si>
    <t>The paper focuses on the association between Bulgarian adolescents' health risk behaviours (cigarette smoking, vaping, alcohol use and drunkenness) and biopsychosocial factors at individual and interpersonal levels, using data from the pre-pandemic and the pandemic periods, i.e. Health Behaviour in School-aged Children (HBSC) study (2018) and the study of adolescent health and well-being in the context of the COVID-19 pandemic (2022/2023). Logistic regression models reveal a positive association with age in both periods, decreasing gender difference in smoking, presistant effect of family structure, strengthened effect of the material status of the family and a differenciating effect of ethnicity at the end of the pandemic. Family support is positively asociated with substance (mis)use in both periods. At the end of the pandemic generalized anxiety is positively associated with substance (mis)use, loneliness has a negative association with drunkenness, and limited social interaction and vaping are in a positive relationship. The experience of COVID-19 infection in the family is associated with higher risk of smoking, while treatment in hospital for COVID-19 of the adolescent or a family member is associated with a higher risk of vaping and drunkenness. Interactions with COVID-19 experience and psychosocial variables reveal a divergence in health risk behaviours, including also engagement in substance (mis)use. Effective interventions, targeting the identified risk factors and risk groups, are needed for promotion of healthy lifestyles among adolescents.</t>
  </si>
  <si>
    <t>[Dimitrova, Elitsa; Alexandrova-Karamanova, Anna] Bulgarian Acad Sci, Inst Populat &amp; Human Studies, Sofia 1113, Bulgaria</t>
  </si>
  <si>
    <t>Bulgarian Academy of Sciences</t>
  </si>
  <si>
    <t>Dimitrova, E (corresponding author), Bulgarian Acad Sci, Inst Populat &amp; Human Studies, Sofia 1113, Bulgaria.</t>
  </si>
  <si>
    <t>e.dimitrova@iphs.eu</t>
  </si>
  <si>
    <t>Dimitrova, Elitsa/0000-0002-5697-220X</t>
  </si>
  <si>
    <t>Bulgarian National Science Fund [K?-06-H55/7]</t>
  </si>
  <si>
    <t>Bulgarian National Science Fund(National Science Fund of Bulgaria)</t>
  </si>
  <si>
    <t>This research was funded by the Bulgarian National Science Fund, Project No.K?-06-H55/7,within Competition for financial support of basic research projects-2021</t>
  </si>
  <si>
    <t>MDPI</t>
  </si>
  <si>
    <t>BASEL</t>
  </si>
  <si>
    <t>ST ALBAN-ANLAGE 66, CH-4052 BASEL, SWITZERLAND</t>
  </si>
  <si>
    <t>2075-4698</t>
  </si>
  <si>
    <t>Societies</t>
  </si>
  <si>
    <t>JUL</t>
  </si>
  <si>
    <t>10.3390/soc13070169</t>
  </si>
  <si>
    <t>Sociology</t>
  </si>
  <si>
    <t>Emerging Sources Citation Index (ESCI)</t>
  </si>
  <si>
    <t>S5FD7</t>
  </si>
  <si>
    <t>gold</t>
  </si>
  <si>
    <t>2023-10-20</t>
  </si>
  <si>
    <t>WOS:001071414700001</t>
  </si>
  <si>
    <t>Milenkova, V; Nakova, A</t>
  </si>
  <si>
    <t>Milenkova, Valentina; Nakova, Albena</t>
  </si>
  <si>
    <t>Personality Development and Behavior in Adolescence: Characteristics and Dimensions</t>
  </si>
  <si>
    <t>parental influence; child; family upbringing; Self-concept; child development</t>
  </si>
  <si>
    <t>SELF-ESTEEM; HAPPINESS</t>
  </si>
  <si>
    <t>This article aims to present the specifics and characteristics of personality development during adolescence in light of the family's influence on the adolescent's self-esteem, self-perception, and behavior. Self-concept holds a particular importance in an individual's psychological and social development and expression. Self-concept contributes to an individual's communication, personal confidence, and independence. The objectives of the article are as follows: to trace some basic aspects of the influence of family on personality and its formation; to present concrete empirical dimensions of the Self-concept of students in a Bulgarian environment as well as their relationships with their parents; to show whether there are differences among the main ethnic groups in terms of their Self-concept and parental influence. The empirical analysis of the article is based on research conducted with secondary school students in 2018 within the framework of the Modern Bulgarian Education: Status and Deficits project, of which there were 130 Bulgarian, 70 Turk, and 70 Roma students aged 14-16 and of both sexes. The students were randomly selected from several Bulgarian secondary schools. To establish Self-images and the formation of various qualities, we used a method highlighting the types of personality tests used to register Self-concept profiles, including various personal qualities in different areas of personality expression. Students rate the qualities as real and as their desire to possess them on a five-degree scale from 1-I do not possess at all to 5-I completely possess the corresponding quality. The survey results showed that young people to a large extent tend to strive for the construction of their Self-image as open to sociability, contacts, and communication to attain affirmation among peers and autonomy. The article also analyzes assessments of parents' involvement in children's lives as well as the importance of family as a value. The main conclusion of the article is that upbringing in the family is key to the development of a child's Self-concept and success, the value structure and emotional state, as well as overall personal activity.</t>
  </si>
  <si>
    <t>[Milenkova, Valentina] South West Univ Neofit Rilski, Dept Sociol, Blagoevgrad 2700, Bulgaria; [Milenkova, Valentina; Nakova, Albena] Bulgarian Acad Sci, Inst Philosophy &amp; Sociol, Sofia 1000, Bulgaria</t>
  </si>
  <si>
    <t>South-West University - Bulgaria; Bulgarian Academy of Sciences</t>
  </si>
  <si>
    <t>Milenkova, V (corresponding author), South West Univ Neofit Rilski, Dept Sociol, Blagoevgrad 2700, Bulgaria.;Milenkova, V (corresponding author), Bulgarian Acad Sci, Inst Philosophy &amp; Sociol, Sofia 1000, Bulgaria.</t>
  </si>
  <si>
    <t>vmilenkova@gmail.com; albena_nakova.manolova@abv.bg</t>
  </si>
  <si>
    <t>JUN</t>
  </si>
  <si>
    <t>10.3390/soc13060148</t>
  </si>
  <si>
    <t>K4BN3</t>
  </si>
  <si>
    <t>WOS:001015907800001</t>
  </si>
  <si>
    <t>Slavkova, M</t>
  </si>
  <si>
    <t>Slavkova, Magdalena</t>
  </si>
  <si>
    <t>Women's evangelical activities and church growth in Romani communities</t>
  </si>
  <si>
    <t>ROMANI STUDIES</t>
  </si>
  <si>
    <t>Roma; women; interwar Bulgaria; religious mobilization; memories; archives; evangelical Methodists; Baptists; Pentecostals</t>
  </si>
  <si>
    <t>Stories about church growth in Romani communities proliferate across Europe but the question of how women contributed to religious mobilization in the interwar period requires further study. The Roma in Bulgaria became an important target group for foreign and local missionaries from various denominations, including, among others, evangelical Methodists, Baptists, and Pentecostals. Their aim was first to correct the laxity of Romani morals, and then to support them to win a religious place of their own in society. Women, in particular, were encouraged to work among children and the female part of their communities and to be collaborative with the male evangelists in advancing common activities. A specific field of action for female believers was women's associations which were purposely created among both the Bulgarians and the Roma. This article is configured as an ethnographic discussion on the role of women acting as agents of religious change. Thus, I refer in detail to the cases of Boyana (Puncheva), Anka Minkova, and Keva Stefanova, whose activities were mainly related to the Romani church in the village of Golintsi in northwestern Bulgaria. Using a combined ethnological approach, I employ information from different sources: open-ended interviews, hard-to-reach archival sources, and periodicals issued in Bulgaria and abroad.</t>
  </si>
  <si>
    <t>[Slavkova, Magdalena] Bulgarian Acad Sci, Inst Ethnol &amp; Folklore Studies, Ethnog Museum, 6a Moskovska St, Sofia 1000, Bulgaria</t>
  </si>
  <si>
    <t>Slavkova, M (corresponding author), Bulgarian Acad Sci, Inst Ethnol &amp; Folklore Studies, Ethnog Museum, 6a Moskovska St, Sofia 1000, Bulgaria.</t>
  </si>
  <si>
    <t>magdalenaslavkova@yahoo.com</t>
  </si>
  <si>
    <t>research project Contemporary Bulgarian Identity - National and European Dimensions, the Bulgarian National Science Fund of the Ministry of Education and Science [??-06-H50/6]</t>
  </si>
  <si>
    <t>research project Contemporary Bulgarian Identity - National and European Dimensions, the Bulgarian National Science Fund of the Ministry of Education and Science</t>
  </si>
  <si>
    <t>My thanks to Theodor Angelov and Bedros Altunian, who shared with me their memories about the past and opened their personal archives for me to look for information. Thanks also to Lydia and Ezekiya, who shared their family stories with me, and Lyuben Traykov - who passed away in 2020 - from the Romani Baptist Church in Golintsi (today Mladenovo neighbourhood in the city of Lom) for showing me what was left of the church's archive. The work on this article was funded by the research project Contemporary Bulgarian Identity - National and European Dimensions, the Bulgarian National Science Fund of the Ministry of Education and Science (contract agreement No. ??-06-H50/6 from November 30, 2020) .</t>
  </si>
  <si>
    <t>LIVERPOOL UNIV PRESS</t>
  </si>
  <si>
    <t>LIVERPOOL</t>
  </si>
  <si>
    <t>4 CAMBRIDGE ST, LIVERPOOL L69 7ZU, ENGLAND</t>
  </si>
  <si>
    <t>1528-0748</t>
  </si>
  <si>
    <t>1757-2274</t>
  </si>
  <si>
    <t>ROMANI STUD</t>
  </si>
  <si>
    <t>Romani Stud.</t>
  </si>
  <si>
    <t>10.3828/rost.2023.5</t>
  </si>
  <si>
    <t>Anthropology; Humanities, Multidisciplinary</t>
  </si>
  <si>
    <t>Social Science Citation Index (SSCI); Arts &amp; Humanities Citation Index (A&amp;HCI)</t>
  </si>
  <si>
    <t>Anthropology; Arts &amp; Humanities - Other Topics</t>
  </si>
  <si>
    <t>L3CB0</t>
  </si>
  <si>
    <t>hybrid</t>
  </si>
  <si>
    <t>WOS:001022060200001</t>
  </si>
  <si>
    <t>Jamnik, P; Blazina, B</t>
  </si>
  <si>
    <t>Jamnik, Pavel; Blazina, Bruno</t>
  </si>
  <si>
    <t>IS TURJEVA JAMA ABOVE THE NATISONE RIVER (THE KOBARID REGION) A BRONZE AGE RITUAL AREA OF FERTILITY OR NATALITY?</t>
  </si>
  <si>
    <t>ANNALES-ANALI ZA ISTRSKE IN MEDITERANSKE STUDIJE-SERIES HISTORIA ET SOCIOLOGIA</t>
  </si>
  <si>
    <t>Turjeva Jama; the Kobarid region; late Bronze Age; cave ritual space; fertility; natality; stone construction; a bronze needle with an eyelet</t>
  </si>
  <si>
    <t>FRIULI</t>
  </si>
  <si>
    <t>The text analyses previous publications on finds from Turjeva Jama (Turjeva Cave) above the Natisone river in the vicinity of the Robic village in the Kobarid region, which has been known as an archaeological site since 1890. The cave is located just at the exit from the approximately 15-kilometre-long valley that connects Cividale del Friuli with the pre-Alpine region of the Kobarid and later the Soca Valley. Only scant data is available on the places where ceramics were collected from the cave by previous researchers. The Bronze finds, two daggers, an axe fragment, eight sickle fragments, a ring and raw materials originate from the middle floor, and one artefact from the upper floor. A perforated shell, two bronze needles with an eyelet, four spindles and a stone weight for looms were also found in the cave. The finds belong to the Late Bronze Age, from the period between the 14th and 11 th centuries BC or the time from about 1400 to about 1200 BC. Until now, it was believed that the finds in the cave were washed away by meteor water from the hillfort of St. Volar above the cave, and bronze objects were said to be a hoards find. On the upper floor, in 2018, we discovered an artificially placed longitudinal rock over a natural cracked, large landslide boulder, thus creating a stone structure resembling a vulva or male and/ or female sexual organ (Figure 14). There is no doubt about the artificial placement of the longitudinal rock in or above the crack, as the longitudinal rock is so obviously supported that the natural origin of such a structure cannot be considered at all. In the crack under the longitudinal rock and throughout the hall behind the stone construction, clusters of adjacent pottery fragments are still preserved (Figure 15), which probably testify to the laying of offerings in the vicinity of the stone structure. A bronze needle with an eyelet was found in one of the fragmented vessels, for which we failed to find a comparative Bronze Age artefact in Slovenia, but we found it in the broader European area (Greece, Israel, Germany, Bulgaria), from which we conclude that it is an object which directly proves the trade connections of the people of that time. Due to the considerable moisture, the cave is not suitable for shelter, let alone living. It is located in a completely unprotected place, so it could not be used as a food warehouse. Not a single human bone was found in the cave to suggest that the cave had been used as a burial ground. Fertilisation, pregnancy, birth and the survival of the mother and child at birth were some of the most important circumstances that permeated the mental and religious world of prehistoric people. Various rituals have also been dedicated to this area of life, in which people, in the event of sudden changes or special events, try to establish repetitive actions with specific costumes, shouts, dance styles in their living space, the order they know and which provides them living in a stress-fr ee environment. Because the stone structure in the cave resembles either the female vulva or perhaps even sexual intercourse, we propose an idea for consideration, that the ritual activities in Turjeva Jama and the offerings reflected by the clusters of adjacent fragments of pottery show that the finds are still in their original location for intercession ensuring the fertility, natality and survival of both women giving birth and the new-borns, and perhaps the activities they sought to ensure the survival of their entire community to which they belonged.</t>
  </si>
  <si>
    <t>[Jamnik, Pavel] Kocna 5, Blejska Dobrava 4273, Slovenia; [Blazina, Bruno] Jenkova cesta 16, Postojna 6230, Slovenia</t>
  </si>
  <si>
    <t>Jamnik, P (corresponding author), Kocna 5, Blejska Dobrava 4273, Slovenia.</t>
  </si>
  <si>
    <t>pavel.jamnik@telemach.net; bruno.blazina@gmail.com</t>
  </si>
  <si>
    <t>HISTORICAL SOC SOUTHERN PRIMORSKA KOPER-HSSP</t>
  </si>
  <si>
    <t>KOPER</t>
  </si>
  <si>
    <t>GARIBALDIJEVA 18, KOPER, 6000, SLOVENIA</t>
  </si>
  <si>
    <t>1408-5348</t>
  </si>
  <si>
    <t>2591-1775</t>
  </si>
  <si>
    <t>ANN-ANAL ISTRSKE MED</t>
  </si>
  <si>
    <t>Ann.-Anal. Istrske Mediteranske</t>
  </si>
  <si>
    <t>10.19233/ASHS.2023.03</t>
  </si>
  <si>
    <t>Humanities, Multidisciplinary</t>
  </si>
  <si>
    <t>Arts &amp; Humanities Citation Index (A&amp;HCI)</t>
  </si>
  <si>
    <t>Arts &amp; Humanities - Other Topics</t>
  </si>
  <si>
    <t>N3WP0</t>
  </si>
  <si>
    <t>WOS:001036357200003</t>
  </si>
  <si>
    <t>Kaloferova, B</t>
  </si>
  <si>
    <t>Kaloferova, Bilyana</t>
  </si>
  <si>
    <t>DEVELOPMENT OF THE 6 - 7-YEAR-OLD CHILD'S NATURAL SCIENCE COMPETENCES THROUGH TECHNOLOGIES</t>
  </si>
  <si>
    <t>PEDAGOGIKA-PEDAGOGY</t>
  </si>
  <si>
    <t>Bulgarian</t>
  </si>
  <si>
    <t>natural science competences; the preschool-age child; technologies; digital photography; educational direction Surrounding world</t>
  </si>
  <si>
    <t>The article examines natural science competencies according to normative documents and standards in Bulgaria, aimed at the preschool-age child's ecological transition and sustainable development. That is an ecological transition that supports the preschool-age child in acquiring the knowledge, skills and attitudes necessary for a more sustainable life, the so-called sustainability competences described in the European sustainability competence framework GreenComp2). It creates a condition for changing consumption patterns. It directs the public's attention to adopting a healthier lifestyle in harmony with the environment. The content parameters of the preschool-age children's natural science competences in orientation in the surrounding world have been outlined. Special attention has been paid to their manifestation in the 6 - 7-year-old child by means of digital photography, guided by the idea that photography is regarded not only as a visualization technique, but also as a subjectively significant activity for the child in their orientation in nature.</t>
  </si>
  <si>
    <t>[Kaloferova, Bilyana] Plovdiv Univ Paisii Hilendarski, Plovdiv, Bulgaria</t>
  </si>
  <si>
    <t>Plovdiv University</t>
  </si>
  <si>
    <t>Kaloferova, B (corresponding author), Plovdiv Univ Paisii Hilendarski, Plovdiv, Bulgaria.</t>
  </si>
  <si>
    <t>b.kaloferova@uni-plovdiv.bg</t>
  </si>
  <si>
    <t>NATL IZDATELSTVO AZ BUKI</t>
  </si>
  <si>
    <t>SOFIA</t>
  </si>
  <si>
    <t>BUL TSARIGRADSKO SHOSE, 125, BL 5, SOFIA, 1113, BULGARIA</t>
  </si>
  <si>
    <t>0861-3982</t>
  </si>
  <si>
    <t>1314-8540</t>
  </si>
  <si>
    <t>PEDAGOGIKA</t>
  </si>
  <si>
    <t>Pedagogika</t>
  </si>
  <si>
    <t>S</t>
  </si>
  <si>
    <t>10.53656/ped2023-4s.11</t>
  </si>
  <si>
    <t>Education &amp; Educational Research</t>
  </si>
  <si>
    <t>Q4FU1</t>
  </si>
  <si>
    <t>WOS:001057099900011</t>
  </si>
  <si>
    <t>Matseva, N</t>
  </si>
  <si>
    <t>Matseva, Natalia</t>
  </si>
  <si>
    <t>THE GAME IN BULGARIAN LANGUAGE CLASSES AS PART OF A STRATEGY TO INCREASE THE LEARNING MOTIVATION OF FIFTH GRADERS</t>
  </si>
  <si>
    <t>BULGARSKI EZIK I LITERATURA-BULGARIAN LANGUAGE AND LITERATURE</t>
  </si>
  <si>
    <t>role-playing games; learning motivation; interactive methods; positive environment; communicative strategies</t>
  </si>
  <si>
    <t>In the context of the external socio-cultural conditions in which the educational process takes place, adaptability, creativity and the ability to solve problems are often considered to be far more valuable qualities than the accumulated knowledge in a given field. To develop these qualities in adolescents, teachers need to develop different strategies to engage and hold the attention of the world's young people. One of the interactive techniques that ensure the active participation of children in the learning process is the game. The article offers a practical methodological idea for applying a similar method to Bulgarian language classes in the fifth grade and draws conclusions based on the observations made.</t>
  </si>
  <si>
    <t>[Matseva, Natalia] Paisii Hilendarski Univ Plovdiv, 24 Tsar Asen St, Plovdiv 4000, Bulgaria</t>
  </si>
  <si>
    <t>Matseva, N (corresponding author), Paisii Hilendarski Univ Plovdiv, 24 Tsar Asen St, Plovdiv 4000, Bulgaria.</t>
  </si>
  <si>
    <t>nataliya.maceva@uni-plovdiv.bg</t>
  </si>
  <si>
    <t>NATSIONALNO IZDATELSTVO AZ BUKI</t>
  </si>
  <si>
    <t>0323-9519</t>
  </si>
  <si>
    <t>1314-8516</t>
  </si>
  <si>
    <t>BULG EZIK LIT</t>
  </si>
  <si>
    <t>Bulg. Ezik Lit.</t>
  </si>
  <si>
    <t>10.53656/bel2023-6-N</t>
  </si>
  <si>
    <t>Language &amp; Linguistics</t>
  </si>
  <si>
    <t>Linguistics</t>
  </si>
  <si>
    <t>F4XD4</t>
  </si>
  <si>
    <t>WOS:000982386000006</t>
  </si>
  <si>
    <t>Temnikova, M</t>
  </si>
  <si>
    <t>Temnikova, Maria</t>
  </si>
  <si>
    <t>ASPECTS OF INTEGRITY IN PRE-SCHOOL AND PRIMARY SCHOOL EDUCATION IN MATHEMATICS ASPECTS RELATED TO SOME ELEMENTS OF GEOMETRY</t>
  </si>
  <si>
    <t>education in mathematics; methodology system of work</t>
  </si>
  <si>
    <t>Contemporary society is characterized by swift advances in science and technologies which leads to major changes in people's lives. The significant evolution of science, mathematics, technologies, and engineering over the recent decades has got obvious consequences for people and society as a whole. One of the educational models in most countries aims at teaching through the use of certain interconnections between natural sciences, mathematics, technologies, and engineering in primary, secondary, and highest education. In recent years this model has got an effect on the process of education in the Republic of Bulgaria and has an important role in applying innovative pedagogy practices, forming 21st century skills in children, and facilitating their creative activities. The purpose of its application in kindergarten and primary school is to create conditions for the children of preschool and primary school age to actively participate in the process of education in mathematics. Within the frame of this vision, it is important that the process of teaching mathematics engages them not only with solving mathematical tasks thus developing students' thinking but also in the process of their reasoning to form problem-solving skills and to help the students to realize the applicability of mathematics. The article systematized theoretical concepts related to aspects of integrity in education and presents a methodology system of work with some elements from geometry in the course of mathematics in pre-school and primary school education.</t>
  </si>
  <si>
    <t>[Temnikova, Maria] Trakia Univ, Fac Educ, Stara Zagora, Bulgaria</t>
  </si>
  <si>
    <t>Trakia University</t>
  </si>
  <si>
    <t>Temnikova, M (corresponding author), Trakia Univ, Fac Educ, Stara Zagora, Bulgaria.</t>
  </si>
  <si>
    <t>mariya.temnikova@trakia-uni.bg</t>
  </si>
  <si>
    <t>Temnikova, Mariya/JFJ-1729-2023</t>
  </si>
  <si>
    <t>10.53656/ped2023-3s.06</t>
  </si>
  <si>
    <t>Q4FO7</t>
  </si>
  <si>
    <t>WOS:001057094500006</t>
  </si>
  <si>
    <t>Tonchev, S</t>
  </si>
  <si>
    <t>Tonchev, Stefan</t>
  </si>
  <si>
    <t>PHILOSOPHY FOR CHILDREN AS A METHOD OF INTERACTION IN SITUATIONS OF RELIGIOUS EDUCATION IN THE THIRD GROUP IN KINDERGARTEN</t>
  </si>
  <si>
    <t>philosophy for children; values education; religious education in preschool; non-formal learning; competence approach in education</t>
  </si>
  <si>
    <t>The article is based on the results of many years of practical experience and presents a working model of interaction in the process of religious education in the third age group in kindergarten and the methodology philosophy with children in a pedagogical context. This approach is corresponding with the principles of non-formal learning and the competence approach in education. Examples of activities are presented in which the transition from knowledge acquisition to the development of children's functional literacy is revealed. The use of philosophy for children in religious education classes in kindergarten is argued as supporting the process of awareness and acquisition of values and virtues, which are crucial for children's acquisition of cultural, social and emotional competence and for their successful personal and professional expression in democratic society. It is also argued that religious education in preschool is meaningfully and substantively coherent with the current strategic and normative documents on education in Bulgaria.</t>
  </si>
  <si>
    <t>[Tonchev, Stefan] Trakia Univ, Fac Pedag, Stara Zagora, Bulgaria</t>
  </si>
  <si>
    <t>Tonchev, S (corresponding author), Trakia Univ, Fac Pedag, Stara Zagora, Bulgaria.</t>
  </si>
  <si>
    <t>stefan.tonchev@trakia-uni.bg</t>
  </si>
  <si>
    <t>10.53656/ped2023-3.08</t>
  </si>
  <si>
    <t>D3FX0</t>
  </si>
  <si>
    <t>WOS:000967626000007</t>
  </si>
  <si>
    <t>Lipasova, A</t>
  </si>
  <si>
    <t>Lipasova, Alexandra</t>
  </si>
  <si>
    <t>Why Do Women Still Quit Their Jobs? Women's Employment Transitions in the European Context</t>
  </si>
  <si>
    <t>JOURNAL OF ECONOMIC SOCIOLOGY-EKONOMICHESKAYA SOTSIOLOGIYA</t>
  </si>
  <si>
    <t>motherhood; female labour market participation; part-time employment; employment trajectories; parental leave; gender regime</t>
  </si>
  <si>
    <t>PART-TIME WORK; PARENTAL LEAVE; GENDER SURVEY; REVOLUTION; PARTICIPATION; GENERATIONS; PROFILES; MOTHERS</t>
  </si>
  <si>
    <t>Vast amounts of research are devoted to the 'motherhood penalty': discrimination in hiring, salary, and leadership opportunities for working mothers relative to childless women. For a significant number of women, 'employed' is not a continuous uninterrupted status but rather a type of activity that can be paused for an indefinite period in order to pursue other life goals, such as raising a family. A large proportion of women do not return to the labour market after giving birth, and others switch to part-time or stay out of work for a long time before returning. Using data from the first and the second waves of the Generations and Gender Survey (GGS) for Austria, Bulgaria, France, Georgia, Hungary, and Russia, I explore which factors influence the probability that women employed full-time will go part-time or withdraw from paid work (i. e., become inactive). I analyse the sample of 1446 childless women employed full-time during the first wave of the study. This paper focuses on women's individual characteristics and their employment as well as contextual factors. The results show that, apart from the transition to motherhood, the factors that influence women's participation in the labour market are traditional gender ideology and lack of state support.</t>
  </si>
  <si>
    <t>[Lipasova, Alexandra] Pompeu Fabra Univ, Dept Polit &amp; Social Sci, Carrer Ramon Trias Fargas 25-27, Barcelona 08005, Spain</t>
  </si>
  <si>
    <t>Pompeu Fabra University</t>
  </si>
  <si>
    <t>Lipasova, A (corresponding author), Pompeu Fabra Univ, Dept Polit &amp; Social Sci, Carrer Ramon Trias Fargas 25-27, Barcelona 08005, Spain.</t>
  </si>
  <si>
    <t>aleksandra.lipasova@upf.edu</t>
  </si>
  <si>
    <t>NATL RESEARCH UNIV HIGHER SCH ECONOMICS</t>
  </si>
  <si>
    <t>MOSCOW</t>
  </si>
  <si>
    <t>SHABOLOVKA, 26, MOSCOW, 119049, RUSSIA</t>
  </si>
  <si>
    <t>1726-3247</t>
  </si>
  <si>
    <t>J ECON SOCIOL</t>
  </si>
  <si>
    <t>J. Econ. Sociol.</t>
  </si>
  <si>
    <t>NOV</t>
  </si>
  <si>
    <t>7A8GX</t>
  </si>
  <si>
    <t>WOS:000898688700008</t>
  </si>
  <si>
    <t>Trifonova, MP</t>
  </si>
  <si>
    <t>Trifonova, Maria Petrova</t>
  </si>
  <si>
    <t>Quality of education and care in kindergartens and their readiness for inclusive education in Bulgaria</t>
  </si>
  <si>
    <t>EUROPEAN JOURNAL OF SPECIAL NEEDS EDUCATION</t>
  </si>
  <si>
    <t>Inclusive education; early childhood education and care; quality evaluation; ECERS-3</t>
  </si>
  <si>
    <t>TEACHER-CHILD INTERACTIONS; CLASSROOM QUALITY; LITERACY SKILLS; PRESCHOOL; RECOMMENDATIONS; DISABILITIES; OUTCOMES; PROGRAM</t>
  </si>
  <si>
    <t>A high-quality pre-school education will improve the well-being of all children, especially those with special needs for support, will enhance their development, with respect of diversity and dignity. The article presents the results of an exploratory study on those aspects of the quality of pre-school education that are important for implementing of inclusive education. The significant effect of three structure characteristics: group's composition, location, teachers' experience on overall quality and on two groups of process characteristics measured with ECERS-3 were found through the multiple regression analysis on the data of a moderately representative sample (40 kindergartens). The longer professional experience and the smaller group size have been confirmed as factors for the improvement of the educational quality, especially for the effectiveness of the instructional approach. Our study revealed positive teacher-child interactions, but certain flaws such as insufficient individualisation, neglect of free choice activities, lack of practices stimulating learning and language acquisition of children from marginal social groups and ethnic minorities. Evidence-based measures for improvement of teachers' in-service qualification andfor provision of better facilities specific to the rural and urban areas should be initiated. They will guarantee the successful implementation of inclusive education in line with current legislative reforms.</t>
  </si>
  <si>
    <t>[Trifonova, Maria Petrova] Inst Populat &amp; Human Studies, Dept Psychol, Sofia, Bulgaria</t>
  </si>
  <si>
    <t>Trifonova, MP (corresponding author), Inst Populat &amp; Human Studies, Dept Psychol, Sofia, Bulgaria.</t>
  </si>
  <si>
    <t>m.p.atanassova58@gmail.com</t>
  </si>
  <si>
    <t>Trifonova, Maria/0000-0002-2841-629X</t>
  </si>
  <si>
    <t>ROUTLEDGE JOURNALS, TAYLOR &amp; FRANCIS LTD</t>
  </si>
  <si>
    <t>ABINGDON</t>
  </si>
  <si>
    <t>2-4 PARK SQUARE, MILTON PARK, ABINGDON OX14 4RN, OXON, ENGLAND</t>
  </si>
  <si>
    <t>0885-6257</t>
  </si>
  <si>
    <t>1469-591X</t>
  </si>
  <si>
    <t>EUR J SPEC NEEDS EDU</t>
  </si>
  <si>
    <t>Eur. J. Spec. Needs Educ.</t>
  </si>
  <si>
    <t>MAR 4</t>
  </si>
  <si>
    <t>10.1080/2154896X.2022.2062905</t>
  </si>
  <si>
    <t>MAY 2022</t>
  </si>
  <si>
    <t>Education, Special</t>
  </si>
  <si>
    <t>Social Science Citation Index (SSCI)</t>
  </si>
  <si>
    <t>9X7WZ</t>
  </si>
  <si>
    <t>WOS:000791153400001</t>
  </si>
  <si>
    <t>Luan, X; Liu, J; Luo, X</t>
  </si>
  <si>
    <t>Luan, Xi; Liu, Ji; Luo, Xin</t>
  </si>
  <si>
    <t>Examining the Link Between Physical Activity and Cognitive Function: A Parallel Mediation Model of Health and Wellbeing Among Adolescents</t>
  </si>
  <si>
    <t>FRONTIERS IN PSYCHOLOGY</t>
  </si>
  <si>
    <t>moderate physical activity; subjective wellbeing; general health; PISA; structural equation modeling</t>
  </si>
  <si>
    <t>ACADEMIC-PERFORMANCE; SEDENTARY TIME; CHILDREN; EXERCISE; INTERVENTIONS; ACHIEVEMENT; ADULTS; MOTOR; PISA</t>
  </si>
  <si>
    <t>BackgroundAdolescents' engagement in daily physical activity brings multiple benefits, including reduction in obesity, improvement of mental health, and enhancement of cognitive function (CF). While prior studies have examined the link between physical activity and cognitive function, little is known regarding the extent to which this relationship is shaped by health and wellbeing factors. This study examines how subjective wellbeing (SWB) and general health (GH) mediate the relationship between adolescents' physical activity and cognitive function. MethodsThis study estimates a parallel structural equation model using the Program for International Student Assessment 2018 dataset. Specifically, a total of 63,228 15-year-old subjects in nine countries/economies satisfied the study inclusion criteria, including in Bulgaria, Georgia, Hong Kong, Ireland, Mexico, Panama, Serbia, Spain, and United Arab Emirates. Frequency of moderate physical activity (MPA, &gt;= 3.0 Metabolic Equivalent Task) was reported weekly; SWB and GH were assessed using an internationally validated multi-item standardized questionnaire. SWB was measured by students' self-evaluated satisfaction with their health, life, and schooling. GH was measured by students' physical health and mental health status. Cognitive function (CF) was modeled as a latent function consisting of plausible values derived using item response theory on reading, mathematics, and science achievement tests. ResultsFindings indicated that increase in weekly MPA was positively associated with higher levels of SWB (p &lt; .001), GH (p &lt; .001), and CF (p &lt; .001) among the study subjects. Parallel mediation analyses revealed that more frequent weekly MPA had relatively large direct effects (p &lt; .001) on CF, and indirect effects channeling through improvements in SWB and GH were non-trivial (p &lt; .001). Heterogeneity results showed that boosts to CF, associated with MPA, were larger for mathematics and science than for reading (p &lt; .001). ConclusionThis study used a large-scale international dataset to show that the positive relationship observed between MPA and CF among adolescents was robust, and that SWB and GH were two critical mediators through which physical activity positively bolster CF.</t>
  </si>
  <si>
    <t>[Luan, Xi; Liu, Ji; Luo, Xin] Shaanxi Normal Univ, Fac Educ, Xian, Peoples R China</t>
  </si>
  <si>
    <t>Shaanxi Normal University</t>
  </si>
  <si>
    <t>Liu, J; Luo, X (corresponding author), Shaanxi Normal Univ, Fac Educ, Xian, Peoples R China.</t>
  </si>
  <si>
    <t>jiliu@snnu.edu.cn; xin.luo@snnu.edu.cn</t>
  </si>
  <si>
    <t>Liu, Ji/GQP-1492-2022</t>
  </si>
  <si>
    <t>Liu, Ji/0000-0001-5024-129X</t>
  </si>
  <si>
    <t>Researchers' Start-up Fund of Shaanxi Normal University [1301032077]</t>
  </si>
  <si>
    <t>Researchers' Start-up Fund of Shaanxi Normal University</t>
  </si>
  <si>
    <t>This work was supported by Researchers' Start-up Fund of Shaanxi Normal University (funding No. 1301032077).</t>
  </si>
  <si>
    <t>FRONTIERS MEDIA SA</t>
  </si>
  <si>
    <t>LAUSANNE</t>
  </si>
  <si>
    <t>AVENUE DU TRIBUNAL FEDERAL 34, LAUSANNE, CH-1015, SWITZERLAND</t>
  </si>
  <si>
    <t>1664-1078</t>
  </si>
  <si>
    <t>FRONT PSYCHOL</t>
  </si>
  <si>
    <t>Front. Psychol.</t>
  </si>
  <si>
    <t>MAR 2</t>
  </si>
  <si>
    <t>10.3389/fpsyg.2022.764842</t>
  </si>
  <si>
    <t>Psychology, Multidisciplinary</t>
  </si>
  <si>
    <t>Psychology</t>
  </si>
  <si>
    <t>ZX9ZG</t>
  </si>
  <si>
    <t>gold, Green Published</t>
  </si>
  <si>
    <t>WOS:000772250500001</t>
  </si>
  <si>
    <t>Chavdarova-Kostova, S</t>
  </si>
  <si>
    <t>Chavdarova-Kostova, Siyka</t>
  </si>
  <si>
    <t>THE REFLECTIVE APPROACH TO THE DEVELOPMENT OF PERSONAL AND SOCIAL COMPETENCES THROUGH LEARNING CONTENT IN THE CONTEXT OF THE REFUGEE PROBLEM FIELD</t>
  </si>
  <si>
    <t>personal and social competences; refugees; reflection</t>
  </si>
  <si>
    <t>A contemporary challenge for Bulgarian teachers is the presentation of learning content related to the refugee flows and the formation of personal and social competences in the context of intercultural education, aiming at awareness of the importance of the topic of migration in individual, community, national and international context. The reflective approach seems to be extremely appropriate for understanding the importance of this type of knowledge in terms of global migration processes, not only by students but also by teachers who have a wealth of opportunities to inform children and develop attitudes towards the issue within class activity, hour of class, extracurricular and out-of-school activities.</t>
  </si>
  <si>
    <t>[Chavdarova-Kostova, Siyka] Univ Sofia, Fac Pedag, Sofia, Bulgaria</t>
  </si>
  <si>
    <t>University of Sofia</t>
  </si>
  <si>
    <t>Chavdarova-Kostova, S (corresponding author), Univ Sofia, Fac Pedag, Sofia, Bulgaria.</t>
  </si>
  <si>
    <t>s.chavdarovakostova@fp.uni-sofia.bg</t>
  </si>
  <si>
    <t>10.53656/ped2022-1.01</t>
  </si>
  <si>
    <t>YX9NG</t>
  </si>
  <si>
    <t>Bronze</t>
  </si>
  <si>
    <t>WOS:000754420800001</t>
  </si>
  <si>
    <t>Chavdarova-Kostova, S; Racheva, D; Tomova, E; Simeonova, R</t>
  </si>
  <si>
    <t>Chavdarova-Kostova, Siyka; Racheva, Daniela; Tomova, Ekaterina; Simeonova, Rossitsa</t>
  </si>
  <si>
    <t>THE RIGHT TO CHOOSE IN CHILDREN'S LIVES IN THE REPUBLIC OF BULGARIA</t>
  </si>
  <si>
    <t>STRATEGIES FOR POLICY IN SCIENCE AND EDUCATION-STRATEGII NA OBRAZOVATELNATA I NAUCHNATA POLITIKA</t>
  </si>
  <si>
    <t>children's rights; right to choose</t>
  </si>
  <si>
    <t>The article presents the results of an empirical study of the right of choice of children in the Republic of Bulgaria. The study was conducted through focus groups and individual semi-structured interviews with children, members of the Children's Council to the Chairman of the State Agency for Child Protection. The main aspects of the impact of the factors that influence the choices and decisions that children make are outlined - the family, school, out-of-school and online environment and their friend circle.</t>
  </si>
  <si>
    <t>[Chavdarova-Kostova, Siyka; Racheva, Daniela; Tomova, Ekaterina; Simeonova, Rossitsa] Univ Sofia, Fac Educ, 15 Tzar Osvoboditel Blvd, Sofia 1504, Bulgaria</t>
  </si>
  <si>
    <t>Chavdarova-Kostova, S (corresponding author), Univ Sofia, Fac Educ, 15 Tzar Osvoboditel Blvd, Sofia 1504, Bulgaria.</t>
  </si>
  <si>
    <t>S.ChavdarovaKostova@fp.uni-sofia.bg; d.racheva@fp.uni-sofia.bg; eztomova@uni-sofia.bg; r.simeonova@fp.uni-sofia.bg</t>
  </si>
  <si>
    <t>Racheva, Daniela Ivanova/AAK-3525-2021</t>
  </si>
  <si>
    <t>Racheva, Daniela Ivanova/0000-0003-1344-7111; Tomova, Ekaterina/0000-0001-8207-1205</t>
  </si>
  <si>
    <t>1310-0270</t>
  </si>
  <si>
    <t>1314-8575</t>
  </si>
  <si>
    <t>STRATEG POLICY SCI E</t>
  </si>
  <si>
    <t>Strateg. Policy Sci. Educ.</t>
  </si>
  <si>
    <t>10.53656/str2022-5-1-the</t>
  </si>
  <si>
    <t>5K4BZ</t>
  </si>
  <si>
    <t>WOS:000869674300001</t>
  </si>
  <si>
    <t>Pandin, S; Valchev, G</t>
  </si>
  <si>
    <t>Pandin, Stanislav; Valchev, Gencho</t>
  </si>
  <si>
    <t>PHILOSOPHY OF INCLUSIVE EDUCATION AND CURRENT PROBLEMS IN THE IMPLEMENTATION OF ACTIVITIES FOR GENERAL AND ADDITIONAL SUPPORT FOR PERSONAL DEVELOPMENT OF CHILDREN AND STUDENTS</t>
  </si>
  <si>
    <t>FILOSOFIYA-PHILOSOPHY</t>
  </si>
  <si>
    <t>general and additional support for personal development; activities; inclusive education</t>
  </si>
  <si>
    <t>The article focuses on some issues of a practical nature related to the implementation of activities for general and additional support for personal development of children and students in kindergartens and schools in Bulgaria. The authors hereby express their personal position based on discussion comments by deputy principals, teachers and other pedagogical specialists, during trainings on inclusive education in the territory of the Republic of Bulgaria. Emphasis is placed on the modern dimensions of inclusive education, as well as on specific features of the activities of pedagogical specialists in their work with children and adolescents. The philosophical concept of inclusive education at present in the context of normative documents and practice is presented. The article does not claim to be exhaustive.</t>
  </si>
  <si>
    <t>[Pandin, Stanislav; Valchev, Gencho] Trakia Univ Stara Zagora, Stara Zagora 6000, Bulgaria</t>
  </si>
  <si>
    <t>Pandin, S (corresponding author), Trakia Univ Stara Zagora, Stara Zagora 6000, Bulgaria.</t>
  </si>
  <si>
    <t>stanislavpandin@abv.bg; gencho.valchev@trakia-uni.bg</t>
  </si>
  <si>
    <t>0861-6302</t>
  </si>
  <si>
    <t>1314-8559</t>
  </si>
  <si>
    <t>FILOSOFIYA</t>
  </si>
  <si>
    <t>Filosofiya</t>
  </si>
  <si>
    <t>10.53656/phil2022-04-06</t>
  </si>
  <si>
    <t>Philosophy</t>
  </si>
  <si>
    <t>9E5ZI</t>
  </si>
  <si>
    <t>WOS:000936863100006</t>
  </si>
  <si>
    <t>Popova, K</t>
  </si>
  <si>
    <t>Popova, Kristina</t>
  </si>
  <si>
    <t>Secret children of the border zone. Homes for disabled children in Blagoevgrad county in the 1960s</t>
  </si>
  <si>
    <t>BALKANISTIC FORUM</t>
  </si>
  <si>
    <t>closed institutions; children with disabilities; social isolation; Bul-garia in the 1960-es</t>
  </si>
  <si>
    <t>The article examines the activities of two closed institutions for chil-dren with disabilities in Southwestern Bulgaria in the 1960s, located in former border zones in the difficult-to-access mountain area. The living conditions, the qualifications of the staff, the work of adolescents in agriculture and the production of drawing pins, the communication barriers with parents and the outside world are presented. The doc-uments of the two insitutions show that there were significant differences in the care of children between the single social homes for children with disabilities in Bulgaria. Located in the close conditions of spatial remoteness and the border zone, in unsuitable buildings of former border posts, the differences in the care of children in the two insti-tutions are due to a very large extent to the different attitudes of staff and management towards children and work. But even in the best case, as it is in the home for children with severe disabilities from 3 to 10 years of age in the village of Debochitsa, the achievements of the staff were primarily reduced to improvements in the environment, care for hygiene and nutrition and educational activities with the most 'promising'children. In the preserved sources, children and adolescents had no names, no biog-raphies, no faces (no photographs left), no voice. They were seen above all as bodies with physical needs, and grown adolescents as labor force. Scientific discourse in the 1950s and 1960s stressed the developmental deficits of these children and emphasized their difference' and not their abilities. This contributed to their spatial separation and isolation from other children and from the social life.</t>
  </si>
  <si>
    <t>[Popova, Kristina] Bulgarian Acad Sci, Sofia, Bulgaria</t>
  </si>
  <si>
    <t>Popova, K (corresponding author), Bulgarian Acad Sci, Sofia, Bulgaria.</t>
  </si>
  <si>
    <t>chadoblg@yahoo.com</t>
  </si>
  <si>
    <t>Univ Publishing House Neofit Rilski</t>
  </si>
  <si>
    <t>BLAGOEVGRAD</t>
  </si>
  <si>
    <t>UL IVAN MIKHAILOV 66, Room 348, BLAGOEVGRAD, 2700, BULGARIA</t>
  </si>
  <si>
    <t>1310-3970</t>
  </si>
  <si>
    <t>2535-1265</t>
  </si>
  <si>
    <t>BALKAN FORUM</t>
  </si>
  <si>
    <t>Balk. Forum</t>
  </si>
  <si>
    <t>10.37708/bf.swu.v31i3.11</t>
  </si>
  <si>
    <t>6S6FR</t>
  </si>
  <si>
    <t>Green Submitted</t>
  </si>
  <si>
    <t>WOS:000893080900001</t>
  </si>
  <si>
    <t>Between Sofia and Berlin. Impulses and Background of the High Social School for Women at the Bulgarian Women's Union (1929 - 1932)</t>
  </si>
  <si>
    <t>Gender studies; Maternalism; Welfare State; Bulgarian Women's Union (BWU); High Social School for Women; Dimitrana Ivanova; Else Frobenius; Alice Salomo; Rayna Petkova</t>
  </si>
  <si>
    <t>The article presents the preparation of the High Social School for Women which was opened in 1932 by the Bulgarian Women's Union (BWU). It was the first Social Work School in the Balkans. The school was a result of long-time efforts to establish an education of women for social work, to open their cultural, political, and social horizon as well as to raise their consciousness about family, children, and women's questions. The steps of this preparation are presented: The journal 'The Woman' 1929 - 1931 which discussed the need for social education and its models abroad, the decisions of the Congress of the BWU in 1930 about the preparation of social courses for women, the International Summer School of the International Women's League for Peace and Freedom in Sofia in 1930. The educational trip in 1930 of the BWU's activists led by its president Dimitrana Ivanova to the women's social institutions in the Weimar Republic and especially the visit of the Alice Salomon Social Woman's Academy in Berlin was also of great importance for the curricula preparation of the School in Sofia. One of its future lecturers Rayna Petkova was trained in the Academia in Berlin. The establishment of the High Social School for Women in Sofia was one of the most important achievements of the Bulgarian Women's Union. It was also one of the most important contributions of the BWU to the early welfare state in Bulgaria which structure was shaped in the 1930-es.</t>
  </si>
  <si>
    <t>SOUTH-WEST UNIV NEOFIT RILSKI</t>
  </si>
  <si>
    <t>UL IVAN MIKHAILOV 66, BLAGOEVGRAD, 2700, BULGARIA</t>
  </si>
  <si>
    <t>10.37708/bf.swu.v31i1.8</t>
  </si>
  <si>
    <t>YS7LZ</t>
  </si>
  <si>
    <t>WOS:000750855300008</t>
  </si>
  <si>
    <t>Staneva, Y</t>
  </si>
  <si>
    <t>Staneva, Yana</t>
  </si>
  <si>
    <t>SUPERVISION AS PROFESSIONALS SOCIAL-PEDAGOGICAL MEAN IN THEIR WORK WITH CHILDREN AND STUDENTS</t>
  </si>
  <si>
    <t>supervision; specialists from the Child Protection Department; training; case support; therapeutic process</t>
  </si>
  <si>
    <t>The connection between the theoretical and practical application of supervision by specialists in the Child Protection Departmentand specifically the socio-pedagogical work with children and students at risk is the main task of this article. The activities of the employees in the Child Protection Department were studied by Bulgarian researchers , and the connection in the meetings with supervisors in the empirical study was traced. After a brief review of scientific studies of our authors, theoretical criteria for its application are derived. The empirical study is presented through a content analysis of 100 reports from four supervisors with specialists from Child Protection Departments in the period January 2019 until December 2020. Four basic characteristics of the applied supervision are derived from the analysis: therapeutic process; case support process, unbiased perspective, guidance and recommendations, advice on case work; training process, giving methodological explanations about nonnative and sub-normative documents and a place for team interaction.</t>
  </si>
  <si>
    <t>[Staneva, Yana] Sofia Univ, Sofia, Bulgaria</t>
  </si>
  <si>
    <t>Staneva, Y (corresponding author), Sofia Univ, Sofia, Bulgaria.</t>
  </si>
  <si>
    <t>jpstaneva@uni-sofia.bg</t>
  </si>
  <si>
    <t>10.53656/ped2022-5.07</t>
  </si>
  <si>
    <t>2D8OM</t>
  </si>
  <si>
    <t>WOS:000811799000007</t>
  </si>
  <si>
    <t>Stavrev, V; Dyankov, Y</t>
  </si>
  <si>
    <t>Stavrev, Vasil; Dyankov, Yordan</t>
  </si>
  <si>
    <t>DIGITAL ALTERNATIVES TO ENRICH NON-FORMAL EDUCATION ACTIVITIES FOR CHILDREN AND YOUTH BY CREATING AN INTERACTIVE ONLINE PLATFORM</t>
  </si>
  <si>
    <t>non-formal education; digital education; youth participation; youth programme; support; pandemic</t>
  </si>
  <si>
    <t>The report looks at the benefits and possible solutions to the problems posed by the global epidemic crisis through an online tool developed to provide a quality programme for members of the Organization of Bulgarian Scouts. Digital technologies are an integral part of our daily lives, evolving at a very rapid pace. The advancement of information technology allows its integration and making it a tool to deal with the consequences of the COVID crisis, which affected all youth organizations and prevented the normal implementation of planned activities.</t>
  </si>
  <si>
    <t>[Stavrev, Vasil] Onsites Corp LTD, Varna, Bulgaria; [Dyankov, Yordan] Municipal Varna, Varna, Bulgaria</t>
  </si>
  <si>
    <t>Stavrev, V (corresponding author), Onsites Corp LTD, Varna, Bulgaria.;Dyankov, Y (corresponding author), Municipal Varna, Varna, Bulgaria.</t>
  </si>
  <si>
    <t>scout.nyf@scout.bg; commissioner@scout.bg</t>
  </si>
  <si>
    <t>10.53656/ped2022-9.06</t>
  </si>
  <si>
    <t>9J5HE</t>
  </si>
  <si>
    <t>WOS:000940216700006</t>
  </si>
  <si>
    <t>Aleksieva, L; Mirtschewa, I; Radeva, S</t>
  </si>
  <si>
    <t>Aleksieva, Lyubka; Mirtschewa, Iliana; Radeva, Snezhana</t>
  </si>
  <si>
    <t>PRESCHOOL TEACHERS' KNOWLEDGE, PERSPECTIVES AND PRACTICES IN STEM EDUCATION: AN INTERVIEW STUDY</t>
  </si>
  <si>
    <t>MATHEMATICS AND INFORMATICS</t>
  </si>
  <si>
    <t>STEM Education; early STEM; preschool teachers</t>
  </si>
  <si>
    <t>Early STEM education has a great potential to support children's development in constructing their own knowledge, in designing, discussing and testing ideas and finding solutions to different problems. Significant role in achieving the goals of STEM education is played by the teacher, who scaffolds the learning process, builds a creative learning environment, provokes children with open questions and guides them to test their hypothesis as young scientists, mathematicians, engineers and technology users. Preschool teachers' knowledge and perspectives could seriously influence their practices in STEM education and respectively, the fulfilment of STEM learning outcomes. It is very important to explore in depth teachers' views and experiences thus to plan and provide appropriate courses for their academic preparation or continuous professional development. While reviewing some popular misconceptions for STEM education amongst teachers, this paper presents the results of pre- and post-interviews conducted with teachers from Bulgaria in the framework of the European multilateral Erasmus+ project.2018-1-TR01-KA203-059568 STEM for Pre-schoolers and Their Families (PARENTSTEM) (2018-2021). The overall goal of this project was to increase family involvement in the STEM education process of early childhood children specifically coming from low socio-economic status. As a part of this goal implementation, the project aimed to extend conceptual and pedagogical knowledge of early childhood teachers on STEM. In the frame of the project the preschool teachers-participants in the study were provided with three teacher trainings (two international and one national) and were additionally supported with the intellectual outputs of the project. This paper attempted to identify teachers' preliminary knowledge, awareness and attitudes towards STEM conceptualization and pedagogy and to describe the relative influence of the project teacher trainings and activities on them. The results of the research unambiguously demonstrated the need for training of preschool teachers in terms of STEM education, outlining the main focuses to be considered when constructing STEM courses intended for preschool teachers.</t>
  </si>
  <si>
    <t>[Aleksieva, Lyubka; Mirtschewa, Iliana; Radeva, Snezhana] Sofia Univ, Fac Educ Studies &amp; Arts, Sofia, Bulgaria</t>
  </si>
  <si>
    <t>Aleksieva, L; Mirtschewa, I; Radeva, S (corresponding author), Sofia Univ, Fac Educ Studies &amp; Arts, Sofia, Bulgaria.</t>
  </si>
  <si>
    <t>l.aleksieva@fnoi.uni-sofia.bg; imircheva@uni-sofia.bg; snezhanaradeva@gmail.com</t>
  </si>
  <si>
    <t>Aleksieva, Lyubka/AAE-4709-2019</t>
  </si>
  <si>
    <t>Aleksieva, Lyubka/0000-0002-7877-5792; Mirtschewa, Iliana/0000-0001-7992-3745</t>
  </si>
  <si>
    <t>AZ-BUKA NATL PUBLISHING HOUSE</t>
  </si>
  <si>
    <t>1310-2230</t>
  </si>
  <si>
    <t>1314-8532</t>
  </si>
  <si>
    <t>MATH INFORM</t>
  </si>
  <si>
    <t>Math. Inform.</t>
  </si>
  <si>
    <t>10.53656/math2021-6-6-pre</t>
  </si>
  <si>
    <t>XY4NP</t>
  </si>
  <si>
    <t>WOS:000736951600005</t>
  </si>
  <si>
    <t>Borukova, M; Kuleva, M</t>
  </si>
  <si>
    <t>Borukova, Mariana; Kuleva, Milena</t>
  </si>
  <si>
    <t>EXTRACURRICULAR ACTIVITIES IN PHYSICAL EDUCATION AND SPORTS AT SCHOOL IN THE COVID-19 CONDITIONS</t>
  </si>
  <si>
    <t>extracurricular activities; children; anti-epidemic measures; sports</t>
  </si>
  <si>
    <t>In the educational system of Bulgaria, extracurricular activities are provided and organized in all schools. There are also schools in the education system of Bulgaria that are neither private nor attached to the Ministry of Education. They are foreign schools in Bulgaria that are under the auspices of their embassies and their education system (e.g. French Lyceum, Anglo-American School, Russian School, American College and others). Sports activities are widespread, as it is well known that most European countries, and especially the United States, believe that competitive spirit is crucial in many professional fields, as well as teamwork, which is imperceptibly developing in most sports. The aim of the present study is to examine the opinion of parents of children from the secondary education level regarding extracurricular activities in physical education and sports in the context of COVID-19. Various research methods were used, like review study of specialized literature and normative documents and survey method. As a result, it was concluded that when students are placed in new and different conditions for sports, their desire and interest to play and to be active is not reduced. The created and well-organized safe environment during the classes gives confidence and peace of mind to the parents that their children are safe</t>
  </si>
  <si>
    <t>[Borukova, Mariana; Kuleva, Milena] Natl Sports Acad Vassil Levski, Sofia, Bulgaria</t>
  </si>
  <si>
    <t>National Sports Academy - Bulgaria</t>
  </si>
  <si>
    <t>Borukova, M (corresponding author), Natl Sports Acad Vassil Levski, Sofia, Bulgaria.</t>
  </si>
  <si>
    <t>marianaborukova@gmail.com; milena.kuleva@nsa.bg</t>
  </si>
  <si>
    <t>Kuleva, Milena/D-3327-2017</t>
  </si>
  <si>
    <t>Kuleva, Milena/0000-0002-6467-9644; Borukova, Mariana/0000-0003-4403-9065</t>
  </si>
  <si>
    <t>10.53656/str2021-4s-17-extra</t>
  </si>
  <si>
    <t>ZH4CQ</t>
  </si>
  <si>
    <t>WOS:000760888700014</t>
  </si>
  <si>
    <t>INTEGRATION THROUGH EDUCATION OF CHILDREN AND STUDENTS FROM ETHNIC MINORITIES IN BULGARIA - TENDENCIES FOR DEVELOPMENT</t>
  </si>
  <si>
    <t>educational integration; ethnic minorities; transferal competences</t>
  </si>
  <si>
    <t>The article presents perspectives for the development of the process of educational integration of children and students from ethnic minorities in Bulgaria during the first two decades in Bulgaria. They are related to the application of competency complexes with similar results, realizing the goals of integration through education in the context of the idea of transferable competencies and multiple identity. Special emphasis is placed on the need for pedagogical activity in the direction of appreciation of learning by students as a way to optimal implementation of the process of integration through education of children and students from ethnic minorities.</t>
  </si>
  <si>
    <t>[Chavdarova-Kostova, Siyka] Sofia Univ, Fac Educ, Sofia, Bulgaria</t>
  </si>
  <si>
    <t>Chavdarova-Kostova, S (corresponding author), Sofia Univ, Fac Educ, Sofia, Bulgaria.</t>
  </si>
  <si>
    <t>SH3CJ</t>
  </si>
  <si>
    <t>WOS:000654012900002</t>
  </si>
  <si>
    <t>Koleva, M; Dzhorova, B; Zhecheva, E</t>
  </si>
  <si>
    <t>Koleva, Margarita; Dzhorova, Blaga; Zhecheva, Eva</t>
  </si>
  <si>
    <t>THE COMPULSORY OF PRESCHOOL EDUCATION - A CLIMATE OF TRUST AND FREEDOM</t>
  </si>
  <si>
    <t>child; childhood; compulsory; legislation; pre-school education; rights; climate of trust; freedom; pedagogical interaction; educational environment</t>
  </si>
  <si>
    <t>The authors consider the resource of compulsory preschool education in Bulgaria, directing attention to the problematic areas of management and educational practice in the system and looking for specific socio-pedagogical solutions. The significance is on the benefits of the child's compulsory education in the preschool age, the capacity of pedagogical teams to produce a quality educational process, the vision of the social contract with the family. The comments are through the prism of children's rights and the need for a climate of trust between children and adults and freedom for determined children's activities.</t>
  </si>
  <si>
    <t>[Koleva, Margarita; Dzhorova, Blaga] South West Univ Neofit Rilski, Fac Pedag, Dept Presch &amp; Primary Sch Pedag, Blagoevgrad, Bulgaria; [Zhecheva, Eva] Natl Ombudsman Republ Bulgaria, Directorate Childrens Rights, Sofia, Bulgaria</t>
  </si>
  <si>
    <t>South-West University - Bulgaria</t>
  </si>
  <si>
    <t>Koleva, M (corresponding author), South West Univ Neofit Rilski, Fac Pedag, Dept Presch &amp; Primary Sch Pedag, Blagoevgrad, Bulgaria.;Zhecheva, E (corresponding author), Natl Ombudsman Republ Bulgaria, Directorate Childrens Rights, Sofia, Bulgaria.</t>
  </si>
  <si>
    <t>koleva_margarita@abv.bg; blagadzhorova@swu.bg; e.jecheva@ombudsman.bg</t>
  </si>
  <si>
    <t>SH3DM</t>
  </si>
  <si>
    <t>WOS:000654015800001</t>
  </si>
  <si>
    <t>Marcheva-Yoshovska, P</t>
  </si>
  <si>
    <t>Marcheva-Yoshovska, Petya</t>
  </si>
  <si>
    <t>THE VALUES OF THE TEACHERS FOR THE IMPLEMENTATION OF INCLUSIVE EDUCATION IN BULGARIA</t>
  </si>
  <si>
    <t>values; competences; inclusive education</t>
  </si>
  <si>
    <t>This article focuses on one of the many problems of inclusive education - the competences of the Bulgarian teacher, a complex of knowledge, skills, experience and values related to teaching. For the realization of the study, we are based on the model of the European Agency for Special Needs and Inclusive Education, published in 2012 in Odense (Denmark). The article presents the results of an empirical study of the attitudes of pedagogical specialists in Bulgaria to establish the conditions for inclusion of children and students in the general educational environment.</t>
  </si>
  <si>
    <t>[Marcheva-Yoshovska, Petya] St Cyril &amp; St Methodius Univ Veliko Turnovo, Fac Educ, Veliko Tarnovo, Bulgaria</t>
  </si>
  <si>
    <t>Veliko Tarnovo University</t>
  </si>
  <si>
    <t>Marcheva-Yoshovska, P (corresponding author), St Cyril &amp; St Methodius Univ Veliko Turnovo, Fac Educ, Veliko Tarnovo, Bulgaria.</t>
  </si>
  <si>
    <t>petia.marcheva@ts.uni-vt.bg</t>
  </si>
  <si>
    <t>SO9WG</t>
  </si>
  <si>
    <t>WOS:000659323900004</t>
  </si>
  <si>
    <t>Nunev, Y</t>
  </si>
  <si>
    <t>Nunev, Yosif</t>
  </si>
  <si>
    <t>ASSISTANT TEACHERS DURING THE PERIOD OF THE BULGARIAN ENLIGHTENING AND IN OUR TIME</t>
  </si>
  <si>
    <t>Enlightenment; Revival; assistant teacher; educational mediator</t>
  </si>
  <si>
    <t>The proposed material is a modest attempt to connect the time of the Bulgarian Enlightening and the role of assistant teacher then with our time now and another ambition of the Bulgarian state to implement in the pre-school and school education the auxiliary position of educational mediator. For educational practice, the mediator is primarily intended for specialized work with Roma children and students and their parental communities to ensure their participation in educational institutions. The article also offers the opportunity to apply the Renaissance experience in the training of today's educational mediators, in the same way as the assistant teachers of that time. Their path was predetermined - from assistants they grew into the most famous teachers and scholars of their time.Why do we not take advantage of this experience today?</t>
  </si>
  <si>
    <t>[Nunev, Yosif] St Cyril &amp; St Methodius Univ Veliko Tarnovo, Pedag Coll Pleven, Pleven, Bulgaria</t>
  </si>
  <si>
    <t>Nunev, Y (corresponding author), St Cyril &amp; St Methodius Univ Veliko Tarnovo, Pedag Coll Pleven, Pleven, Bulgaria.</t>
  </si>
  <si>
    <t>inunev@ts.uni-vt.bg</t>
  </si>
  <si>
    <t>TX8MQ</t>
  </si>
  <si>
    <t>WOS:000683341200006</t>
  </si>
  <si>
    <t>Shtereva, K; Karabeliova, S</t>
  </si>
  <si>
    <t>Shtereva, Katerina; Karabeliova, Sonya</t>
  </si>
  <si>
    <t>BULGARIAN PARENTS' ATTITUDES TO LITERACY ACTIVITIES THROUGH DIGITAL DEVICES AND RELEVANT SOCIODEMOGRAPHIC FACTORS AT THE BEGINNING OF THE COVID-19 PANDEMIC</t>
  </si>
  <si>
    <t>children and digital technologies; optimal parental behavior; digital devices in literacy activities; COVID-19</t>
  </si>
  <si>
    <t>TECHNOLOGIES; MEDIA; HOME</t>
  </si>
  <si>
    <t>This study aims to establish correlations between the use of digital devices for literacy activities and the demographic and socio-cultural characteristics of parents, children and the family during the onset of the COVID-19 pandemic in Bulgaria. The study includes parents of 172 children aged 2 to 8 who completed online questionnaires related to home learning activities and the use of digital devices by families and children. The findings show that parents have a positive attitude towards engaging in literacy and reading activities through digital devices with their children, but do not support the excessive use of digital devices by children. We found that older children, girls, and children who use digital devices to communicate with family members and friends are more likely to engage in literacy activities through digital devices. Our findings corroborate other recent studies in underscoring the importance of partnership between children and their parents for children's development in today's environment.</t>
  </si>
  <si>
    <t>[Shtereva, Katerina; Karabeliova, Sonya] Sofia Univ St Kliment Ohridski, Sofia, Bulgaria; [Shtereva, Katerina; Karabeliova, Sonya] Sofia Univ, Sofia 1574, Bulgaria</t>
  </si>
  <si>
    <t>University of Sofia; University of Sofia</t>
  </si>
  <si>
    <t>Shtereva, K (corresponding author), Sofia Univ St Kliment Ohridski, Sofia, Bulgaria.;Shtereva, K (corresponding author), Sofia Univ, Sofia 1574, Bulgaria.</t>
  </si>
  <si>
    <t>kshtereva@uni-sofia.bg; karabeluov@phls.uni-sofia.bg</t>
  </si>
  <si>
    <t>; Shtereva, Katerina/N-7008-2016</t>
  </si>
  <si>
    <t>Karabeliova, Sonya/0000-0003-0850-1865; Shtereva, Katerina/0000-0001-8982-3625</t>
  </si>
  <si>
    <t>10.53656/str2021-6-6-bul</t>
  </si>
  <si>
    <t>YZ9DN</t>
  </si>
  <si>
    <t>WOS:000755770400006</t>
  </si>
  <si>
    <t>Ivanova, T; Krumova-Valcheva, G; Mateva, G; Daskalov, H</t>
  </si>
  <si>
    <t>Ivanova, Teodora; Krumova-Valcheva, Gergana; Mateva, Gergana; Daskalov, Hristo</t>
  </si>
  <si>
    <t>CHARACTERISTICS OF STAPHYLOCOCCUS AUREUS ISOLATED FROM A CASE OF FOODBORNE OUTBREAK IN BULGARIA</t>
  </si>
  <si>
    <t>MACEDONIAN VETERINARY REVIEW</t>
  </si>
  <si>
    <t>methicillin-resistant Staphylococcus aureus; staphylococcal enterotoxins; staphylococcal poisoning; multiple pathogenicity</t>
  </si>
  <si>
    <t>This paper presents an outbreak provoked by methicillin-resistant strains of coagulase-positive S. aureus (CPS), produced staphylococcal enterotoxins (se) in pig meatballs and potato salad consumed from 70 people in the village Mamarchevo, Bulgaria. Eighteen women aged 50 to 70 years, and two children aged 4 and 5 years have demonstrated a severe malaise with vomiting and indigestion. Two food samples and isolates of CPS were received in the laboratory of Bulgarian Food Safety Agency. Both samples were found to have a high level of CPS. The level of S. aureus contamination in the potato salad was 8.3 logs CFU/g and 7.7 logs CFU/g in roasted meatballs, which was a significant reason to doubt the production of the toxin. The samples were analyzed according to the European Screening Method v5 using mini VIDAS SET2. The results showed a presence of staphylococcal enterotoxin (TV 2.67 for meatballs and TV 3.27 for potato salad), which was the reason for the ensuing food intoxication. EURL CPS applying quantitative indirect sandwich-type ELISA confirmed the presence of sea, sec and sed in the potato salad and sea and sed in the roasted meatballs. Two CPS isolates were confirmed as S. aureus by a species-specific 23S rRNA targeted PCR test. Real-time PCR method detected sea, sed, seg, sei, sej, and ser genes in S. aureus strains, found in both matrixes. Multiplex PCR method proved the existence of the mecA gene in both S. aureus strains. Resistance to cefoxitin (&gt;16 mg/L), penicillin (&gt;2 mg/L), kanamycin (64 mg/L) and sulfamethoxazole (&gt;512 mg/L) was found.</t>
  </si>
  <si>
    <t>[Ivanova, Teodora; Krumova-Valcheva, Gergana; Mateva, Gergana; Daskalov, Hristo] NDRVMI, Natl Ctr Food Safety, Blvd Pencho Slaveykov 15A, Sofia 1606, Bulgaria</t>
  </si>
  <si>
    <t>Daskalov, H (corresponding author), NDRVMI, Natl Ctr Food Safety, Blvd Pencho Slaveykov 15A, Sofia 1606, Bulgaria.</t>
  </si>
  <si>
    <t>hdaskal@bfsa.bg</t>
  </si>
  <si>
    <t>Krumova-Valcheva, Gergana Lyubomirova/AHD-1901-2022</t>
  </si>
  <si>
    <t>Krumova-Valcheva, Gergana Lyubomirova/0000-0003-2386-2888; Daskalov, Hristo/0000-0002-6361-294X</t>
  </si>
  <si>
    <t>SCIENDO</t>
  </si>
  <si>
    <t>WARSAW</t>
  </si>
  <si>
    <t>BOGUMILA ZUGA 32A, WARSAW, MAZOVIA, POLAND</t>
  </si>
  <si>
    <t>1409-7621</t>
  </si>
  <si>
    <t>1857-7415</t>
  </si>
  <si>
    <t>MACED VET REV</t>
  </si>
  <si>
    <t>Maced. Vet. Rev.</t>
  </si>
  <si>
    <t>OCT</t>
  </si>
  <si>
    <t>10.2478/macvetrev-2020-0026</t>
  </si>
  <si>
    <t>Veterinary Sciences</t>
  </si>
  <si>
    <t>VL7FG</t>
  </si>
  <si>
    <t>WOS:000906540800007</t>
  </si>
  <si>
    <t>Yordanova, G; Kirov, V</t>
  </si>
  <si>
    <t>Yordanova, Gabriela; Kirov, Vassil</t>
  </si>
  <si>
    <t>VIRTUAL WORK IN THE BULGARIAN ICT SECTOR: WHAT IMPACT ON WORK-LIFE BALANCE?</t>
  </si>
  <si>
    <t>REVISTA INCLUSIONES</t>
  </si>
  <si>
    <t>Work-life balance; Online labour platform; Virtual work; Freelance work; Bulgaria</t>
  </si>
  <si>
    <t>The article explores the role of virtual work in improving work-life balance (WLB) within the ICT sector in Bulgaria. In the context of inadequate public policies, the attitudes of those working in the ICT sector (employees and freelancers) are analysed along with the human resources management policies of companies. The research objectives were achieved through quantitative survey (web-based survey) and qualitative methods (interviews with managers, employees, freelancers). Three specific hypotheses were tested to investigate the relationships linking gender, duration of virtual work, and age of children (defined as factor variables) to parents' satisfaction with their WLB (resultant variable). The research findings reveal that: virtual work is practised mainly by individual choice, company policies are based on individual arrangements with employees rather than formalised policies, and those employees engaged in virtual work experiences report better satisfaction regarding their WLB. Recommendations for company policies have been formulated on the basis of the research findings.</t>
  </si>
  <si>
    <t>[Yordanova, Gabriela; Kirov, Vassil] Bulgarian Acad Sci, Inst Philosophy &amp; Sociol, Sofia, Bulgaria</t>
  </si>
  <si>
    <t>Yordanova, G (corresponding author), Bulgarian Acad Sci, Inst Philosophy &amp; Sociol, Sofia, Bulgaria.</t>
  </si>
  <si>
    <t>gyordanova@bas.bg; vassil.kirov@gmail.com</t>
  </si>
  <si>
    <t>Yordanova, Gabriela/AAI-4624-2021</t>
  </si>
  <si>
    <t>Yordanova, Gabriela/0000-0002-6703-8682</t>
  </si>
  <si>
    <t>Bulgarian Academy of Sciences [DFNP-155/12.05.2016]</t>
  </si>
  <si>
    <t>The results leading to this article were achieved in the framework of a project (Contract No DFNP-155/12.05.2016) supported by the Bulgarian Academy of Sciences for the career development of young scientists.</t>
  </si>
  <si>
    <t>EDITORIAL CUADERNOS SOFIA</t>
  </si>
  <si>
    <t>SANTIAGO</t>
  </si>
  <si>
    <t>MATUCANANA 700, SANTIAGO CENTRO, SANTIAGO, 00000, CHILE</t>
  </si>
  <si>
    <t>0719-4706</t>
  </si>
  <si>
    <t>REV INCL</t>
  </si>
  <si>
    <t>REV. INCL.</t>
  </si>
  <si>
    <t>JUL-SEP</t>
  </si>
  <si>
    <t>SI</t>
  </si>
  <si>
    <t>NT4XN</t>
  </si>
  <si>
    <t>WOS:000572945800036</t>
  </si>
  <si>
    <t>Bulca, Y; Ozdurak, RH; Demirhan, G</t>
  </si>
  <si>
    <t>Bulca, Yesim; Ozdurak, R. Hurrem; Demirhan, Giyasettin</t>
  </si>
  <si>
    <t>The effects of digital physical exercise videos on the locomotor skill learning of pre-school children</t>
  </si>
  <si>
    <t>EUROPEAN EARLY CHILDHOOD EDUCATION RESEARCH JOURNAL</t>
  </si>
  <si>
    <t>Fundamental movement skills; pre-school; digital video</t>
  </si>
  <si>
    <t>FUNDAMENTAL MOVEMENT SKILLS; INTERVENTION; STUDENTS; PROFICIENCY; INSTRUCTION; PROGRAMS; MASTERY; AUTISM; PLAY</t>
  </si>
  <si>
    <t>Fundamental movement skills acquired during pre-school years provide the basis of normal motor development, positive self-image, self-perceived sports competencies in the adolescence. An instructional approach supported with visual materials may improve learning in pre-school children. The purpose of this study was to examine the effects of digital physical exercise videos on pre-school children's locomotor skill learning. A total of 906 children (662 Turkish and 244 Bulgarian), participated in the study as intervention (n = 442) and control (n = 464) groups. Each motor skill program consisted of video based 15-minute physical exercise for eight-weeks. Ulrich's Test of Gross Motor Development was used for the assessment of fundamental motor skill performance at the beginning of the study as pre-test and at the end of the eight-week digital visual supported locomotor movement program as posttest. Two separate 2 x 2 (Group x Time) ANOVAs with repeated measures were used to analyze the improvement in locomotor skills performances of intervention and control groups. Results indicated significant Group x Time interactions for the locomotor sub-scale (p &lt; 0.05). The intervention group showed a statistically significant improvement in locomotor skills, whereas control group did not show any significant change. The result provide evidence that locomotor motor skill performance may be improved via digital materials focused on locomotor skill development.</t>
  </si>
  <si>
    <t>[Bulca, Yesim; Demirhan, Giyasettin] Hacettepe Univ, Fac Sport Sci, Ankara, Turkey; [Ozdurak, R. Hurrem] Hitit Univ, Fac Sport Sci, Corum, Turkey</t>
  </si>
  <si>
    <t>Hacettepe University; Hitit University</t>
  </si>
  <si>
    <t>Ozdurak, RH (corresponding author), Hitit Univ, Fac Sport Sci, Corum, Turkey.</t>
  </si>
  <si>
    <t>hurremo@gmail.com</t>
  </si>
  <si>
    <t>Ozdurak Singin, Rabia Hurrem/0000-0003-3729-5028</t>
  </si>
  <si>
    <t>EU project 'Creative and Innovative Training' based on Digital Materials and Games [2015/1/TR01/K201/022167]</t>
  </si>
  <si>
    <t>EU project 'Creative and Innovative Training' based on Digital Materials and Games</t>
  </si>
  <si>
    <t>This work was funded by the EU project 'Creative and Innovative Training' based on Digital Materials and Games (2015/1/TR01/K201/022167).</t>
  </si>
  <si>
    <t>1350-293X</t>
  </si>
  <si>
    <t>1752-1807</t>
  </si>
  <si>
    <t>EUR EARLY CHILD EDUC</t>
  </si>
  <si>
    <t>Eur. Early Child. Educ. Res. J.</t>
  </si>
  <si>
    <t>MAR 3</t>
  </si>
  <si>
    <t>10.1080/1350293X.2020.1716475</t>
  </si>
  <si>
    <t>JAN 2020</t>
  </si>
  <si>
    <t>KW3CM</t>
  </si>
  <si>
    <t>WOS:000508298100001</t>
  </si>
  <si>
    <t>Galabova-Marinova, M</t>
  </si>
  <si>
    <t>Galabova-Marinova, Mila</t>
  </si>
  <si>
    <t>PRACTICAL ORIENTATION THE TRAINING OF BULGARIAN LANGUAGE IN ELEMENTARY SCHOOL</t>
  </si>
  <si>
    <t>language learning in primary school; practical orientation of educational process; Bulgarian language; 1st - 4th grade</t>
  </si>
  <si>
    <t>The text speaks of the relevance and prospects of practical language learning, especially in the initial stage of the primary education. Children's response to the world reflects exactly practical activity, manifested in specific tangible events, laws, vivid imagery, intense emotions, more and more complete logical reasoning. The receptive culture of pupils is being refined when actively seeking multidirectional information, not always achieved through verbal actions, but also with game - cognitive, creative, attractive, artistic, heuristic experiments. Empathic involvement of the mediator teacher is expected, who directs, demonstrates, visualizes, expresses the key content cores in the lesson verbally. Cognitive learning interests are mainly developed through linguopragmatics in basic linguistic and communication units. The early mastery of linguistic knowledge and competence sets linguistic facts, phenomena, concepts, categories, terms in specific situations of live speech communication. The conclusion is that popular,practical theories should be more widely used in the modern educational process in Bulgarian language.</t>
  </si>
  <si>
    <t>[Galabova-Marinova, Mila] Univ Veliko Tarnovo, Branch Vratza, Vratza, Bulgaria</t>
  </si>
  <si>
    <t>Galabova-Marinova, M (corresponding author), Univ Veliko Tarnovo, Branch Vratza, Vratza, Bulgaria.</t>
  </si>
  <si>
    <t>milagalabova@abv.bg</t>
  </si>
  <si>
    <t>LD5XH</t>
  </si>
  <si>
    <t>WOS:000526103100007</t>
  </si>
  <si>
    <t>Hristova, P</t>
  </si>
  <si>
    <t>Hristova, Petya</t>
  </si>
  <si>
    <t>TTHE PURPOSE OF THE SUBJECT PHYSICAL EDUCATION AND SPORT IN THE SYSTEM FOR HIGHER EDUCATION IN REPUBLIC OF BULGARIA</t>
  </si>
  <si>
    <t>higher education; physical education; purpose; PE and Sport subject's status</t>
  </si>
  <si>
    <t>A number of reports of organizations of world, national and regional levels, state poor health condition of people, and especially of children and youth, due to low physical activity. In response, all existing organizations and national Governments have adopted and signed charters and plans for action. As an expression of the Bulgarian State policy, and in accordance with EU recommendations, the Bulgarian Physical Education and Sport Act defines that the subject Physical Education and Sport is integral part of Bachelor and Master education, in the form of compulsory, elective and optional classes, with a minimum workload of 60 compulsory classes per academic year. In contradiction, the Higher Education Act defines that the subject's curricula is developed according to the profile of the university and the proposals of the Students' Council. The study aimed to establish the subject PE and Sport's status in University St. Kliment Ohridksi Faculties programmes' curricula and how it affects the students' activity and participation in sport classes. The results show that the subject is included in Bachelor programmes only. Furthermore, each Faculty and even programme apply the Low loosely and selectively, which does not contribute for fulfilling the subject's main purpose of accustoming young people to regular exercise thus improving their health and creating knowledge. skills and habits for future healthy lifestyle.</t>
  </si>
  <si>
    <t>[Hristova, Petya] Univ Sofia, Sport Dept, Sofia 1504, Bulgaria</t>
  </si>
  <si>
    <t>Hristova, P (corresponding author), Univ Sofia, Sport Dept, Sofia 1504, Bulgaria.</t>
  </si>
  <si>
    <t>pstojanovh@uni-sofia.bg</t>
  </si>
  <si>
    <t>Hristova, Petya Stoyanova/AAK-2075-2021</t>
  </si>
  <si>
    <t>Hristova, Petya Stoyanova/0000-0002-0236-3185</t>
  </si>
  <si>
    <t>PL1IG</t>
  </si>
  <si>
    <t>WOS:000602883900005</t>
  </si>
  <si>
    <t>Kandilarov, E; Soyoung, K</t>
  </si>
  <si>
    <t>Kandilarov, Evgeniy; Soyoung, Kim</t>
  </si>
  <si>
    <t>Bulgaria and the Korean War (1950-1953) through the Bulgarian State and Military Archives</t>
  </si>
  <si>
    <t>BULGARIAN HISTORICAL REVIEW-REVUE BULGARE D HISTOIRE</t>
  </si>
  <si>
    <t>Korean War; Bulgaria-DPRK relations; Cold War; Korean issue</t>
  </si>
  <si>
    <t>The paper is based on archival collections related to the political and diplomatic history of the Korean Peninsula kept at the Central State Archives in Sofia. Most of the used documents are from the records of the BCP Central Committee and Politburo, the funds of the National Assembly (parliament), the Council of Ministers (government), other ministries and state agencies, as well as the official records of the Ministry of Foreign Affairs. Another important source for archival information used for the analyses are the documents from the State Military Historical Archive in Veliko Tarnovo. Documents from the Bulgarian archives outline two key issues related to the Korean War and Bulgarian position on this conflict and the engagement of the country in it. First of all, this is the topic of the moral support for the Democratic People's Republic of Korea (DPRK). This is done through a number of regular official positions of the Bulgarian government as well as of various socio-political and civil society organizations which expressed their position of Bulgarian solidarity with the Korean people in their struggle for unity and national independence. Many of these positions at different levels are directed at a number of international organizations and their forums raising voice in support of the position of DPRK. The second big issue is related to the humanitarian aid that Bulgaria has given to the DPRK in the course of the war. This theme has three main dimensions that deserve attention. First of all, this is the issue of organizing mass campaigns among the Bulgarian population and institutions for voluntary donation and material assistance for the population of the DPRK. Secondly, a part of the humanitarian aid that Bulgaria is providing to the DPRK is the decision of the Bulgarian government to send no medical missions to Korea and to organize a hospital to help the military and civilian victims of military action. Thirdly the issue about one of the largest humanitarian campaigns that the Eastern Bloc countries organized, the acceptation for raising and care of children who have remained orphans as a consequence of the war. The study of the documents related to the Korean War provides an extremely interesting insight into the War, through the prism of social history, the effect of the war on ordinary people, the lives of the Korean population in these heaviest years of its historical development after the World War II.</t>
  </si>
  <si>
    <t>[Kandilarov, Evgeniy] Sofia Univ St Kliment Ohridski, Dept East Asian Languages &amp; Cultures, Fac Class &amp; Modern Philol, Ctr Eastern Languages &amp; Studies, Sofia, Bulgaria; [Soyoung, Kim] Sofia Univ St Kliment Ohridski, Ctr Korean Studies, Fac Class &amp; Modern Philol, Ctr Eastern Languages &amp; Studies, Sofia, Bulgaria</t>
  </si>
  <si>
    <t>Kandilarov, E (corresponding author), Sofia Univ St Kliment Ohridski, Dept East Asian Languages &amp; Cultures, Fac Class &amp; Modern Philol, Ctr Eastern Languages &amp; Studies, Sofia, Bulgaria.</t>
  </si>
  <si>
    <t>ekandilarov@hotmail.com; soyoungbulgaria@hanmail.net</t>
  </si>
  <si>
    <t>Kandilarov, Evgeniy/AAM-2606-2021</t>
  </si>
  <si>
    <t>Kandilarov, Evgeniy/0000-0003-4810-0417</t>
  </si>
  <si>
    <t>Core University Program for Korean Studies through the Ministry of Education of the Republic of the Korea; Korean Studies Promotion Service of the Academy of Korean Studies [AKS-2015-OLU-2250004]; Ministry of Education (MOE), Republic of South Korea [AKS-2015-OLU-2250004] Funding Source: Korea Institute of Science &amp; Technology Information (KISTI), National Science &amp; Technology Information Service (NTIS)</t>
  </si>
  <si>
    <t>Core University Program for Korean Studies through the Ministry of Education of the Republic of the Korea(Ministry of Education (MOE), Republic of Korea); Korean Studies Promotion Service of the Academy of Korean Studies; Ministry of Education (MOE), Republic of South Korea</t>
  </si>
  <si>
    <t>This work was supported by the Core University Program for Korean Studies through the Ministry of Education of the Republic of the Korea and Korean Studies Promotion Service of the Academy of Korean Studies (AKS-2015-OLU-2250004).</t>
  </si>
  <si>
    <t>PUBL HOUSE BULGARIAN ACAD SCI</t>
  </si>
  <si>
    <t>ACADEMICIAN G BONCEV ST, 1113 SOFIA, BULGARIA</t>
  </si>
  <si>
    <t>0204-8906</t>
  </si>
  <si>
    <t>BULG HIST REV-REV B</t>
  </si>
  <si>
    <t>Bulgarian Hist. Rev.-Rev. Bulgare Hist.</t>
  </si>
  <si>
    <t>1-2</t>
  </si>
  <si>
    <t>History</t>
  </si>
  <si>
    <t>OU7RK</t>
  </si>
  <si>
    <t>WOS:000591722100011</t>
  </si>
  <si>
    <t>Mateva, G</t>
  </si>
  <si>
    <t>Mateva, Galya</t>
  </si>
  <si>
    <t>FOREIGN LANGUAGE SUGGESTOPEDIA AT SCHOOL</t>
  </si>
  <si>
    <t>school suggestopedia; language teaching; reading skills; communicative competence; cultural competence; suggestopedic coursebooks</t>
  </si>
  <si>
    <t>The present article focuses on the long standing experimental work of suggestopedia in the area of foreign language teaching at school. It surveys the specific ways of structuring the teaching materials and teaching process for different age groups (first to seventh grade of the Bulgarian school) in compliance with the principles and methods of suggestopedia. It reveals the original character of the main application areas of school suggestopedia related to integrated language and subject teaching (grade one), accelerated formation of initial reading skills in L2 (grade two), the introduction of concert sessions and subsequent activities for children (grades two to seven), the global-artistic approach aimed at developing cultural and communicative competence of learners (grades VI - VII). The experience of the classical period tests its validity against some recent developments of ELT school suggestopedia.</t>
  </si>
  <si>
    <t>[Mateva, Galya] Sofia Tech Univ, English Dept, Sofia, Bulgaria</t>
  </si>
  <si>
    <t>Technical University Sofia</t>
  </si>
  <si>
    <t>Mateva, G (corresponding author), Sofia Tech Univ, English Dept, Sofia, Bulgaria.</t>
  </si>
  <si>
    <t>galyamateva@hotmail.com</t>
  </si>
  <si>
    <t>Mateva, Galya/AAJ-8296-2020</t>
  </si>
  <si>
    <t>MB9MI</t>
  </si>
  <si>
    <t>WOS:000542920000004</t>
  </si>
  <si>
    <t>Mladenova, Z</t>
  </si>
  <si>
    <t>Mladenova, Zornitza</t>
  </si>
  <si>
    <t>BRAIN BREAKS AS A SOLUTION TO OVERCOME THE CONSEQUENCES OF SOCIAL ISOLATION DURING CORONAVIRUS PANDEMIC</t>
  </si>
  <si>
    <t>distance learning; physical education; obesity; holistic approach</t>
  </si>
  <si>
    <t>Distance learning became a big issue and challenge for the educational systems around the world during the coronavirus pandemic. For a while now, educators around the world have been talking about the need to rethink how we educate future generations and question what we need to teach and what we are preparing our students for. The aim of our study is how the digital platform of HOPSports Brain Breaks(1)) Physical Activity Solutions is implemented in the distance learning in terms of social isolation. In April 2015 starts the implementation of the system of HOPSports Brain Breaks Physical Activity Solutions in Bulgarian schools and communities. Before the crisis the system was in use mainly in the schools but in shape of the distance learning we are conducting the experiment in the framework of Whole School, Whole Community, Whole Child Model (WSCC) delivering the BB videos in the families with the purpose to practice the different kind of PA at home and to support the proses of education. According the Ministry of Education in Bulgaria the teachers have not only to present the educational content to their pupils but also to provide psychological support thru holistic approach in the area of arts, technologies and sport. After a three months of collaboration with the teachers, social workers, psychologists and parents we can summarized that the digital program is more relevant now than ever, particularly with providing different PA applicable at home, practicing healthy habits and connecting children around the world through sport, culture and arts. As a conclusion we have to point that the digital platform of HOPSports Brain Breaks (R) Physical Activity Solutions improves the physical as well the mental health of the children and adolescents.</t>
  </si>
  <si>
    <t>[Mladenova, Zornitza] Fdn Global Community Hlth, Sofia, Bulgaria; [Mladenova, Zornitza] Fdn Global Community Hlth, Las Vegas, NV 89139 USA; [Mladenova, Zornitza] 10 Ivan Peichev St, Sofia, Bulgaria</t>
  </si>
  <si>
    <t>Mladenova, Z (corresponding author), Fdn Global Community Hlth, Sofia, Bulgaria.;Mladenova, Z (corresponding author), Fdn Global Community Hlth, Las Vegas, NV 89139 USA.;Mladenova, Z (corresponding author), 10 Ivan Peichev St, Sofia, Bulgaria.</t>
  </si>
  <si>
    <t>z.mladenovaz@gmail.com</t>
  </si>
  <si>
    <t>NX7JI</t>
  </si>
  <si>
    <t>WOS:000575882300004</t>
  </si>
  <si>
    <t>Petrova, M; Popova, L; Dejniak, D</t>
  </si>
  <si>
    <t>Petrova, Mariana; Popova, Lyubomira; Dejniak, Dorota</t>
  </si>
  <si>
    <t>CHILDREN'S UNIVERSITY ACTIVITIES AS IMPLEMENTATION OF THE THIRD MISSION OF HIGHER EDUCATION INSTITUTION</t>
  </si>
  <si>
    <t>third mission of higher education institution; children's university; social responsibility of the university</t>
  </si>
  <si>
    <t>Dynamic changes in all spheres of the modern world are the cause of many challenges in the educational process. Higher education carries out the third mission through extensive cooperation with the surrounding socio-economic environment. Many educational initiatives relate to support for various social and age groups. Support for children's education is the implementation of the university's social responsibility. This activity is of great value in the sphere of promotion for universities. The idea of children's universities is implemented in many countries and will develop in the coming years. The exchange of ideas and good practices presented in the article between the universities of Bulgaria and Poland cooperating under the Erasmus + project, helped to develop the idea of a children's university. Based on the experience of two universities, the implementation of the third mission of the university in the field of activities supporting children's education was shown.</t>
  </si>
  <si>
    <t>[Petrova, Mariana; Popova, Lyubomira] St Cyril &amp; St Methodius Univ Veliko Tarnovo, Veliko Tarnovo, Bulgaria; [Dejniak, Dorota] Bronislaw Markiewicz State Higher Sch Technol &amp; E, Jaroslaw, Poland</t>
  </si>
  <si>
    <t>Petrova, M (corresponding author), St Cyril &amp; St Methodius Univ Veliko Tarnovo, Veliko Tarnovo, Bulgaria.</t>
  </si>
  <si>
    <t>m.petrova@ts.uni-vt.bg; l.popova@ts.uni-vt.bg</t>
  </si>
  <si>
    <t>Petrova, Mariana/I-2601-2013</t>
  </si>
  <si>
    <t>Petrova, Mariana/0000-0003-1531-4312</t>
  </si>
  <si>
    <t>LD5YQ</t>
  </si>
  <si>
    <t>WOS:000526106700004</t>
  </si>
  <si>
    <t>Popova, D</t>
  </si>
  <si>
    <t>Popova, Desislava</t>
  </si>
  <si>
    <t>DEVELOPING INITIATIVE FOR CHILDREN AND YOUTH WITH SEVERE DISABILITIES IN RESIDENTIAL SERVICES</t>
  </si>
  <si>
    <t>children and young people with disabilities; initiative; residential services; alternative communication</t>
  </si>
  <si>
    <t>This article is aimed at exploring the issues of support for children and young people with severe disabilities in residential services in Bulgaria. A brief analysis of the types of support is proposed, based on the legal framework and the research data. Results from the experimental interaction are presented, including a Program for group work in the services under review. Given the specifics of the target group, the method used to register results is direct observation. The initiative in activities and initiative in communication indicators are observed. The main conclusions are: increase in the initiative for the group as a whole is observed; reduction of the communication initiative for the majority of participants.</t>
  </si>
  <si>
    <t>[Popova, Desislava] St Cyril &amp; St Methodius Univ Veliko Tamovo, Veliko Tumovo, Bulgaria</t>
  </si>
  <si>
    <t>Popova, D (corresponding author), St Cyril &amp; St Methodius Univ Veliko Tamovo, Veliko Tumovo, Bulgaria.</t>
  </si>
  <si>
    <t>d.a.popova@ts.uni-vt.bg</t>
  </si>
  <si>
    <t>MB9MK</t>
  </si>
  <si>
    <t>WOS:000542920300003</t>
  </si>
  <si>
    <t>Todorova-Koleva, M</t>
  </si>
  <si>
    <t>Todorova-Koleva, Mariela</t>
  </si>
  <si>
    <t>FOR SEXUAL EDUCATION IN SOCIAL SERVICE - RESIDENTIAL HOMES FOR CHILDREN</t>
  </si>
  <si>
    <t>sexual education; residential care; family home; children; young people</t>
  </si>
  <si>
    <t>The article presents some basic aspects of sexual education of children and young people accommodated in the residential homes in Bulgaria. The normative regulations that determine the directions of sexual education in these services are examined and the results of a research conducted among the staff of the three homes in Veliko Tarnovo are presented. The need for regular training and activities is justified precisely because of the vulnerability of children and young people as well as the risk situation they were exposed to. Emphasis is placed on the formation of sexual culture and the sexual education conducted in the residential care servicen (Family home), as well as the difficulties faced by the staff in conducting discussions and activities on the issues under consideration.</t>
  </si>
  <si>
    <t>[Todorova-Koleva, Mariela] Univ Veliko Tarnovo, Veliko Tarnovo, Bulgaria</t>
  </si>
  <si>
    <t>Todorova-Koleva, M (corresponding author), Univ Veliko Tarnovo, Veliko Tarnovo, Bulgaria.</t>
  </si>
  <si>
    <t>mariela@ts.uni-vt.bg</t>
  </si>
  <si>
    <t>Todorova-Koleva, Mariela/ABE-8224-2021; Todorova-Koleva, Mariela/AAX-6502-2020</t>
  </si>
  <si>
    <t>LD5XP</t>
  </si>
  <si>
    <t>WOS:000526104000009</t>
  </si>
  <si>
    <t>Georgieva, D</t>
  </si>
  <si>
    <t>Georgieva, Diyana</t>
  </si>
  <si>
    <t>PROFESSIONAL-PERSONAL READINESS OF THE TEACHERS AS SOCIAL-PSYCHOLOGICAL RESOURCE FOR DEVELOPMENT OF SOCIAL ADAPTATION OF CHILDREN WITH DOWN SYNDROME</t>
  </si>
  <si>
    <t>professional-personal readiness; social adaptation; children with Down syndrome; inclusive education</t>
  </si>
  <si>
    <t>The article presents the results of an empirical study of teacher's professional-personal readiness as socio-psychological resource in social adaptation development of children with Down syndrome. The actuality of the study is tied to the intensive development of the inclusive educational practice in the conditions of the Bulgarian school. The obtained data illustrate the increase of the professional and personal capacity of the teachers from the general education structures (kindergarten and elementary school) in terms of their active participation in the development of the socio-adaptive competence of the children in the considered category. The results are a kind of litmus for raising the social sensitivity of society as a whole.</t>
  </si>
  <si>
    <t>[Georgieva, Diyana] Trakia Univ, Fac Educ, Stara Zagora, Bulgaria</t>
  </si>
  <si>
    <t>Georgieva, D (corresponding author), Trakia Univ, Fac Educ, Stara Zagora, Bulgaria.</t>
  </si>
  <si>
    <t>paskaldi1929@abv.bg</t>
  </si>
  <si>
    <t>Georgieva, Diyana/0000-0001-5324-930X</t>
  </si>
  <si>
    <t>IT6VB</t>
  </si>
  <si>
    <t>WOS:000483012900002</t>
  </si>
  <si>
    <t>Kolev, J</t>
  </si>
  <si>
    <t>Kolev, Jordan</t>
  </si>
  <si>
    <t>THE CONTRIBUTIONS OF ELKA PETROVA FOR BULGARIAN EDUCATION (100 Years since the Birth of Prof. Dr. Elka Petrova - 27.10.1919 - 21.12.2012)</t>
  </si>
  <si>
    <t>pre-school schooling; education; preparing for school</t>
  </si>
  <si>
    <t>On the occasion of the 100th anniversary of the birth of prof. Elka Petrova (Sofia University) the results of the research for her creative work are presented. It proves that she is a remarkable Bulgarian pedagogue-experimenter with authorship contributions for the development of national science and culture. The scientific and public activities of Elka Petrova are positively assessed - in the second half of the 20th century she runs important innovative projects for pre-school child education and cooperates ideologically and organizationally with prominent scientists and politicians in Bulgaria, Europe and the world.</t>
  </si>
  <si>
    <t>[Kolev, Jordan] Neofit Rilski South West Univ, Fac Pedag, Blagoevgrad, Bulgaria</t>
  </si>
  <si>
    <t>Kolev, J (corresponding author), Neofit Rilski South West Univ, Fac Pedag, Blagoevgrad, Bulgaria.</t>
  </si>
  <si>
    <t>jordan_kolev@gbg.bg</t>
  </si>
  <si>
    <t>LL4AU</t>
  </si>
  <si>
    <t>WOS:000531499000001</t>
  </si>
  <si>
    <t>Lyubenova, A; Lyubenov, L</t>
  </si>
  <si>
    <t>Lyubenova, Anelia; Lyubenov, Lyubomir</t>
  </si>
  <si>
    <t>THE STATUS OF BULGARIAN EDUCATION</t>
  </si>
  <si>
    <t>education; condition; problems</t>
  </si>
  <si>
    <t>Education is one of the areas in public life that is the most difficult to reform, despite its super-activity and futuristic nature. The main objective of the study is to establish the status of Bulgarian education by outlining the directions for development in school and higher education to achieve quality knowledge based education. The negative consequences of the problems in Bulgarian education are mainly expressed in the unsatisfactory results of the functioning of the complex and contradictory legislative basis which does not guarantee a sufficiently high quality of the education of the children and the young people from the pre-school to the higher education. School education should provide the education and education of the pupils in accordance with their individual abilities and expectations for successful realization in the society, while the higher education should be qualified. Bulgarian education should be a long-term national priority in the training of people of different ages, focusing on the relationship between pre-school and school education - higher education - labor market.</t>
  </si>
  <si>
    <t>[Lyubenova, Anelia; Lyubenov, Lyubomir] Univ Veliko Tarnovo, Veliko Tarnovo, Bulgaria</t>
  </si>
  <si>
    <t>Lyubenova, A (corresponding author), Univ Veliko Tarnovo, Veliko Tarnovo, Bulgaria.</t>
  </si>
  <si>
    <t>alyubenova@abv.bg; LLyubenov@vt-uni.bg</t>
  </si>
  <si>
    <t>HM4YD</t>
  </si>
  <si>
    <t>WOS:000459480400009</t>
  </si>
  <si>
    <t>Nikolova, Y</t>
  </si>
  <si>
    <t>Nikolova, Yordanka</t>
  </si>
  <si>
    <t>WORKING WITH GIFTED CHILDREN IN THE BULGARIAN LANGUAGE AND LITERATURE TRAINING AT THE INITIAL STAGE OF THE BASIC EDUCATIONAL DEGREE</t>
  </si>
  <si>
    <t>gifted children; inclusive education; lessons learned and extracurricular activities</t>
  </si>
  <si>
    <t>The article examines the regulations related to work with gifted children, the problem with diagnosis and education of gifted children in Bulgarian language and Literature. The possibilities and ways to develop children's creative activity to deepen and improve their knowledge and skills, to enhance their autonomy are listed. Suggestions for developing the intellectual potential of gifted children are offered. The idea of the use of information and communication technologies in this process, for the participation of the parents in it, is considered.</t>
  </si>
  <si>
    <t>[Nikolova, Yordanka] Univ Sofia, Sofia, Bulgaria</t>
  </si>
  <si>
    <t>Nikolova, Y (corresponding author), Univ Sofia, Sofia, Bulgaria.</t>
  </si>
  <si>
    <t>yordanka.nikolova@fp.uni-sofia.bg</t>
  </si>
  <si>
    <t>Nikolova, Yordanka/AAL-8345-2021</t>
  </si>
  <si>
    <t>JY4WX</t>
  </si>
  <si>
    <t>WOS:000504418500007</t>
  </si>
  <si>
    <t>Terzieva, G</t>
  </si>
  <si>
    <t>Terzieva, Galena</t>
  </si>
  <si>
    <t>A CONCEPT FOR INCLUSIVE PHYSICAL EDUCATION TRAINING PROGRAM FOR FUTURE PRE-SCHOOL AND PRIMARY-SCHOOL TEACHERS</t>
  </si>
  <si>
    <t>professional competence; adaptive physical education; children with special educational needs</t>
  </si>
  <si>
    <t>The adoption of new normative documents in the field of education in Bulgaria determines the inclusion of children with special educational needs in general education schools. The significant and integral role which physical education plays in the educational process poses the question of the inclusion of children with impairments in motor activity training as well. Teachers implementing it contribute greatly to its positive effects. The main features of physical education include active motor activity and the related physical workload. In order for them to be adapted successfully to the specific needs of children with different disabilities, more specialized training is required. The analysis of the curricula of the faculties of education in Bulgaria shows that future pre-school and primary school teachers who will be responsible for the physical education of children in kindergartens and primary schools respectively do not receive appropriate training in adaptive physical education. The aim of this article is to present a concept for introducing a training programme on Motor Activity Training and Inclusive Physical Education, intended for students of the specialty Preschool and Primary School Education at the Faculty of Education, Trakia University, Bulgaria.</t>
  </si>
  <si>
    <t>[Terzieva, Galena] Trakia Univ, Fac Educ, Stara Zagora, Bulgaria</t>
  </si>
  <si>
    <t>Terzieva, G (corresponding author), Trakia Univ, Fac Educ, Stara Zagora, Bulgaria.</t>
  </si>
  <si>
    <t>gtterzieva@abv.bg</t>
  </si>
  <si>
    <t>Terzieva, Galena/ACM-1337-2022</t>
  </si>
  <si>
    <t>WOS:000483012900008</t>
  </si>
  <si>
    <t>Tuparova, D; Stankova, M; Kamenski, T; Todorova, E; Tuparov, G</t>
  </si>
  <si>
    <t>Tuparova, Daniela; Stankova, Margarita; Kamenski, Tsveta; Todorova, Ekaterina; Tuparov, Georgi</t>
  </si>
  <si>
    <t>ATTITUDES TOWARDS THE USE OF EDUCATIONAL COMPUTER GAMES IN THE INITIAL ASSESSMENT AND THERAPY OF CHILDREN WITH SPECIAL EDUCATIONAL NEEDS</t>
  </si>
  <si>
    <t>educational computer games (ECG); children with special educational needs; speech and language therapy</t>
  </si>
  <si>
    <t>This article presents and analyses a study on the perceptions and attitudes towards the use of Educational Computer Games in the practice of speech and language therapists in Bulgaria.116 specialists were involved in a survey, designed by the authors, and answered various questions about the use of ECG in their everyday practice. More than half of the participants - 77% (N=88) stated that they use ECG in their everyday practice. The results of the survey clearly demonstrated that according to 64.5% of the respondents, the use of ECG has a positive impact on the educational process. Only 3.9% of the participants in the survey consider ECG to have a negative effect on their work. On top of the list of positive effects we find knowledge acquisition (68,4%), followed by motivation for learning (65,8%), and at the bottom - development of communication skills (43,4%). Some (59%) of the participants think that the use of ECG has a positive effect on the skills and motivation of the children on their homework activities. The analysis of the results leads to the conclusion that the majority of the specialists in Bulgaria find the use of ECG useful in their practice, with positive outcomes for the children, as well as themselves.</t>
  </si>
  <si>
    <t>[Tuparova, Daniela] South West Univ Neofit Rilski, Blagoevgrad, Bulgaria; [Stankova, Margarita; Kamenski, Tsveta; Todorova, Ekaterina; Tuparov, Georgi] New Bulgarian Univ, Sofia, Bulgaria</t>
  </si>
  <si>
    <t>South-West University - Bulgaria; New Bulgarian University</t>
  </si>
  <si>
    <t>Tuparova, D (corresponding author), South West Univ Neofit Rilski, Blagoevgrad, Bulgaria.;Stankova, M (corresponding author), New Bulgarian Univ, Sofia, Bulgaria.</t>
  </si>
  <si>
    <t>ddureva@swu.bg; mstankova@nbu.bg; tsvetashc@gmail.com; e.todorova@nbu.bg; gtuparov@nbu.bg</t>
  </si>
  <si>
    <t>Tuparova, Daniela/N-4313-2013; Stankova, Margarita/AAQ-6089-2021; Todorova, Ekaterina/ABD-5264-2020; Kamenski, Tsveta/GNP-7876-2022; Tuparov, Georgi/N-6496-2013</t>
  </si>
  <si>
    <t>Tuparova, Daniela/0000-0003-0358-0648; Kamenski, Tsveta/0000-0002-8814-3094; Tuparov, Georgi/0000-0003-4162-5106</t>
  </si>
  <si>
    <t>WOS:000483012900011</t>
  </si>
  <si>
    <t>Valkov, P; Lavrentsova, E</t>
  </si>
  <si>
    <t>Valkov, Petar; Lavrentsova, Elena</t>
  </si>
  <si>
    <t>THE EFFECTS OF STUDENT-TEACHER AND STUDENT-STUDENT RELATIONSHIP ON SCHOOL ENGAGEMENT: AN EMPIRICAL RESEARCH IN BULGARIA</t>
  </si>
  <si>
    <t>school dropout; teacher-student relationship; conflicts; academic performance; peer relationships; school engagement</t>
  </si>
  <si>
    <t>PSYCHIATRIC-DISORDERS; PEER RELATIONS; DROPOUT; EXPERIENCES; MODEL</t>
  </si>
  <si>
    <t>School dropout is an important social and economic problem that affects society as a whole and is strongly tied to family psychopathology, individual characteristics and school related factors. Studies show that conflicting teacher-student and student-student relationships are closely related to students' decision to drop out of school. The aim of this study was to examine the effects of teacher-student and student-student relationships, as perceived by students, on willingness to attend school, academic achievement, and prosocial behaviours. The sample consisted of 152 students (53,3% male and 46,7% female) who are studying in low secondary schools, including Roma schools. Results from statistical analysis support the significance of student-students and student-teacher positive relationship as an important factor for school engagement. In conclusion, supportive and caring teacher-student relationships and conflict free peer relationships are related to increased school engagement, motivation for learning, and academic performance. In contrary, children who experience lower quality relationships with teachers and peers (feel rejected or socially excluded) tend to become dissatisfied with school and are at a higher risk for dropping out.</t>
  </si>
  <si>
    <t>[Valkov, Petar; Lavrentsova, Elena] Trakia Univ, Fac Educ, Stara Zagora, Bulgaria</t>
  </si>
  <si>
    <t>Valkov, P (corresponding author), Trakia Univ, Fac Educ, Stara Zagora, Bulgaria.</t>
  </si>
  <si>
    <t>petervilkov@gmail.com; elenavit@abv.bg</t>
  </si>
  <si>
    <t>JD7JN</t>
  </si>
  <si>
    <t>WOS:000490157100002</t>
  </si>
  <si>
    <t>Marcu, S</t>
  </si>
  <si>
    <t>Marcu, Silvia</t>
  </si>
  <si>
    <t>Mobility as a support strategy: Linked lives through the life course among Eastern Europeans in Spain</t>
  </si>
  <si>
    <t>GEOFORUM</t>
  </si>
  <si>
    <t>Mobility; Mobile children; Linked-lives; Support strategy; Life-course; Eastern Europeans</t>
  </si>
  <si>
    <t>ROMANIAN MIGRANTS; FAMILY; MIGRATION; CHILDREN; IMMIGRANT; PARENTS; GEOGRAPHIES; TRANSITIONS; SEPARATION; POLITICS</t>
  </si>
  <si>
    <t>This article examines the role of mobility in the creation of support strategies of Eastern Europeans (EEs) in Spain. It emphasizes the relational linkages of mobility and shows how strategies of linked-lives are constructed and maintained over the life-course. Drawing on 52 in-depth interviews with EEs (Romanians and Bulgarians) who practice mobility to and from Spain, this article makes two contributions. First, it expands the concept of linked-lives across the life-course in mobility. Second, it highlights mobility as a support strategy to show how EE mobile children, through their movement, assist their parents both in their origin countries and in Spain. I argue that mobility articulates and harmonizes multiple practices of support strategies that link people's lives in different ways: (a) mobility as a strategy to support parents in old age; (b) mobility as a family livelihood strategy; and (c) mobility as a strategy of gratitude and family reunification. The conclusions highlight the need to integrate mobility as a support strategy into the study of global mobility.</t>
  </si>
  <si>
    <t>[Marcu, Silvia] CSIC, IEGD, Madrid, Spain</t>
  </si>
  <si>
    <t>Consejo Superior de Investigaciones Cientificas (CSIC); CSIC - Instituto de Economia, Geografia y Demografia (IEGD)</t>
  </si>
  <si>
    <t>Marcu, S (corresponding author), CSIC, IEGD, Madrid, Spain.</t>
  </si>
  <si>
    <t>Silvia.marcu@cchs.csic.es</t>
  </si>
  <si>
    <t>Marcu, Silvia/A-8722-2012</t>
  </si>
  <si>
    <t>Marcu, Silvia/0000-0003-1923-6518</t>
  </si>
  <si>
    <t>Spanish Ministry of Science, Innovation and Universities [CS02017-82238-R]</t>
  </si>
  <si>
    <t>Spanish Ministry of Science, Innovation and Universities</t>
  </si>
  <si>
    <t>This article comes as a result of the research project entitled: (Re) conceptualizing the human movement in the XXI century: strategies and impacts of the mobility of Eastern Europeans in Spain CS02017-82238-R, with funding from the Spanish Ministry of Science, Innovation and Universities, coordinated by the author. I am very grateful for the support of this institution. Thank you also to the Romanian and Bulgarian families that took part in the research for all their time, energy and generosity. Finally, I would like to thank the Journal Editor Neo Harvey, and the anonymous referees for their insightful comments and critical engagement.</t>
  </si>
  <si>
    <t>PERGAMON-ELSEVIER SCIENCE LTD</t>
  </si>
  <si>
    <t>OXFORD</t>
  </si>
  <si>
    <t>THE BOULEVARD, LANGFORD LANE, KIDLINGTON, OXFORD OX5 1GB, ENGLAND</t>
  </si>
  <si>
    <t>0016-7185</t>
  </si>
  <si>
    <t>1872-9398</t>
  </si>
  <si>
    <t>Geoforum</t>
  </si>
  <si>
    <t>DEC</t>
  </si>
  <si>
    <t>10.1016/j.geoforum.2018.09.034</t>
  </si>
  <si>
    <t>Geography</t>
  </si>
  <si>
    <t>HF8CF</t>
  </si>
  <si>
    <t>WOS:000454467800031</t>
  </si>
  <si>
    <t>Atanasova-Trifonova, M; Alexandrova-Karamanova, A; Peneva, L</t>
  </si>
  <si>
    <t>Atanasova-Trifonova, Maria; Alexandrova-Karamanova, Anna; Peneva, Luboslava</t>
  </si>
  <si>
    <t>TEACHERS' PROFESSIONAL EXPERIENCE AND QUALIFICATION FOR SUCCESSFUL INCLUSION IN THE KINDERGARTENS</t>
  </si>
  <si>
    <t>inclusive education; professional qualification and experience; self-confidence and successful practices</t>
  </si>
  <si>
    <t>The article presents the interrelations between different factors found in empirical study and the self-esteem of teachers about the success of their work with children with special needs and their confidence in the realization of the goals of inclusive education. In the regression analysis, significant correlations with the confidence and success of teachers are identified with the factors such as place of habitation, number of children in the kindergarden, participation of teachers inclusive education courses, as well as their professional experience with children with specific needs. All variables except one - the place of habitation are in positive correlation. In this framework, some issues concerning the educational environment, the professional qualification and the specialized experience for working with children with specific needs of the children's kindergarten teachers in Bulgaria are analyzed.</t>
  </si>
  <si>
    <t>[Atanasova-Trifonova, Maria; Alexandrova-Karamanova, Anna] Inst Populat &amp; Human Studies, Sofia, Bulgaria; [Peneva, Luboslava] Sofia Univ, Sofia, Bulgaria</t>
  </si>
  <si>
    <t>Atanasova-Trifonova, M (corresponding author), Inst Populat &amp; Human Studies, Sofia, Bulgaria.;Peneva, L (corresponding author), Sofia Univ, Sofia, Bulgaria.</t>
  </si>
  <si>
    <t>m.p.trifonova@gmail.com; annaalexandrova@yahoo.com; peneva_luboslava@abv.bg</t>
  </si>
  <si>
    <t>Alexandrova-Karamanova, Anna/AAZ-6567-2020</t>
  </si>
  <si>
    <t>Alexandrova-Karamanova, Anna/0000-0002-4077-7127</t>
  </si>
  <si>
    <t>GY2NN</t>
  </si>
  <si>
    <t>WOS:000448380000008</t>
  </si>
  <si>
    <t>Lisichkova, E</t>
  </si>
  <si>
    <t>Lisichkova, Emilia</t>
  </si>
  <si>
    <t>THE CAPACITY OF BULGARIAN HOUSE FOR EDUCATION AND CULTURE FOR NON-FORMAL EDUCATION: REAL AND POTENTIAL RESOURCE</t>
  </si>
  <si>
    <t>non-formal education; community center, community; adult training children training; qualification</t>
  </si>
  <si>
    <t>The article is aimed at analyzing the capacity, potential and resources of the Bulgarian house for education and culture -traditional cultural and educational community centre, for additional education of children and adults, leisure activities and animation. The opportunities for strengthening its potential of a social mediator will be considered, as well as the necessity of building its capacity to meet local learning needs through innovative forms of education. The analysis is based on the capacity of the Bulgarian house for education and culture to: identify local educational needs; motivate for non-formal learning and education; carry out innovative educational forms for children and adults; provide facilities and appropriate training environment; build partnership networks; transform social into educational needs.</t>
  </si>
  <si>
    <t>[Lisichkova, Emilia] Bulgarian Acad Sci, Sofia, Bulgaria</t>
  </si>
  <si>
    <t>Lisichkova, E (corresponding author), Bulgarian Acad Sci, Sofia, Bulgaria.</t>
  </si>
  <si>
    <t>e.lissichkova@agora-bg.org</t>
  </si>
  <si>
    <t>GY2NA</t>
  </si>
  <si>
    <t>WOS:000448378600008</t>
  </si>
  <si>
    <t>Makarov, VL; Bakhtizin, AR; Sushko, ED; Ageeva, AF</t>
  </si>
  <si>
    <t>Makarov, V. L.; Bakhtizin, A. R.; Sushko, E. D.; Ageeva, A. F.</t>
  </si>
  <si>
    <t>An Agent-Based Model of Eurasia and Simulation of Consequences of Large Infrastructure Projects</t>
  </si>
  <si>
    <t>EKONOMIKA REGIONA-ECONOMY OF REGION</t>
  </si>
  <si>
    <t>Russian</t>
  </si>
  <si>
    <t>digital simulation of systems; agent-based modelling; artificial society; demography; types of population reproduction; international migration; labour migration; analysis of migration processes in Eurasia; the impact of large infrastructure projects on population migration; software; a study of an object behaviour based on its digital model</t>
  </si>
  <si>
    <t>The implementation of large infrastructure projects has a significant impact on the spatial location of production and change of trade flows. It causes the changes in migration flows and influences the socio-economic development of territories involved in the project. Preliminary assessment of the consequences of the implementation of similar projects requires the use of models. One of the modern directions of simulating is the agent-based approach. It allows to recreate a structure and behaviour of real socioeconomic systems in an artificial environment and to imitate their behaviour if external conditions change. The realism of the simulation of the main socio-economic processes determines the success of pursuing agent-based models to meet the challenges of forecasting. The article describes the construction of the agent-based model of the countries of Eurasia, imitating the basic processes of population movement in these countries, as well as the consequences of implementing large infrastructure projects as a result of the actions of many independent agents. There are two types of agents in the model: a) countries that are capable of lobbying for the implementation of profitable projects, and b) people who live in these countries, who create families, give birth to children and choose the type of activity and place of residence. In agents behaviour's algorithm, we consider factors, revealed as a result of the research of actual migration processes in the countries of Eurasia. This has allowed to recreate in the model the imitation of people's behaviour close to reality. The model construction was tested for two routes of New Silk Road. During the experiments, we monitored the changes of economic and demographic indicators for each participating country. Thus, for Russia the growth of total trade turnover (9.6%) and net export (1.5 %) was observed. Participation in the project gave to China the growth 3.8 % and 7.7%, respectively. The small countries (Georgia, Bulgaria) showed the reduction of migration outflow and improvement of age structure of the population. The model can be used for preliminary assessment of the consequences of the large infrastructure projects implementation.</t>
  </si>
  <si>
    <t>[Makarov, V. L.; Bakhtizin, A. R.; Sushko, E. D.; Ageeva, A. F.] RAS, Cent Econ Math Inst, 47 Nakhimovsky Ave, Moscow 117418, Russia</t>
  </si>
  <si>
    <t>Russian Academy of Sciences; Central Economics &amp; Mathematics Institute RAS</t>
  </si>
  <si>
    <t>Makarov, VL (corresponding author), RAS, Cent Econ Math Inst, 47 Nakhimovsky Ave, Moscow 117418, Russia.</t>
  </si>
  <si>
    <t>makarov@cemi.rssi.ru; albert.bakhtizin@gmail.com; sushko_e@mail.ru; ageevaalina@yandex.ru</t>
  </si>
  <si>
    <t>Makarov, Valery/I-9022-2016; Bakhtizin, Albert R/S-6203-2016</t>
  </si>
  <si>
    <t>Bakhtizin, Albert R/0000-0002-9649-0168; Makarov, Valery/0000-0002-2802-2100</t>
  </si>
  <si>
    <t>Russian Science Foundation [16-18-10296]; Russian Science Foundation [16-18-10296] Funding Source: Russian Science Foundation</t>
  </si>
  <si>
    <t>Russian Science Foundation(Russian Science Foundation (RSF)); Russian Science Foundation(Russian Science Foundation (RSF))</t>
  </si>
  <si>
    <t>The article has been supported by the Russian Science Foundation (Grant No 16-18-10296).</t>
  </si>
  <si>
    <t>RUSSIAN ACAD SCIENCES, URAL BRANCH, INST ECONOMICS</t>
  </si>
  <si>
    <t>EKATERINBURG</t>
  </si>
  <si>
    <t>UL MOSKOVSKAYA 29, EKATERINBURG, 620014, RUSSIA</t>
  </si>
  <si>
    <t>2072-6414</t>
  </si>
  <si>
    <t>2411-1406</t>
  </si>
  <si>
    <t>EKON REG</t>
  </si>
  <si>
    <t>Ekon. Reg.</t>
  </si>
  <si>
    <t>10.17059/2018-4-4</t>
  </si>
  <si>
    <t>Area Studies</t>
  </si>
  <si>
    <t>HD0RA</t>
  </si>
  <si>
    <t>WOS:000452214100004</t>
  </si>
  <si>
    <t>Popova, S; Kalpachki, B</t>
  </si>
  <si>
    <t>Popova, Snezhana; Kalpachki, Blagoi</t>
  </si>
  <si>
    <t>THE SPECIFIC UPBRINGING IN SPORT CLUBS: ACTUALITY AND CHALLENGES</t>
  </si>
  <si>
    <t>upbringing; sports clubs; preventive aspects of upbringing; active lifestyle; leisure activities</t>
  </si>
  <si>
    <t>PARTICIPATION; CHILDHOOD</t>
  </si>
  <si>
    <t>This study focuses on the need to analyze and rethink the educational resources.f sports training in sports clubs in our country. In the context of the new realities of life in contemporary Bulgarian society, priority is given to the preventive aspects of education. It promotes and stimulates the development of self-awareness, self-regulation and self-control of adolescents. The present work reaffirms the idea that preventive aspects of upbringing are the most important part of the overall system of prevention of destruction. The focus of the present study is on the theorizing of the specifics of the preventive aspects of the educational activities in the sports clubs. Also, on the support and stimulation of the active way of life of children and adolescents and their orientation towards systemic sports activities in leisure time. Sports educate personal qualities such as organization, autonomy, self-control, patience, determination, persistence, initiative, etc. These qualities help children successfully cope with their life tasks and overcome constructively the difficulties and personal problems in everyday life.</t>
  </si>
  <si>
    <t>[Popova, Snezhana; Kalpachki, Blagoi] South West Univ Neofit Rilski, Blagoevgrad, Bulgaria</t>
  </si>
  <si>
    <t>Popova, S (corresponding author), South West Univ Neofit Rilski, Blagoevgrad, Bulgaria.</t>
  </si>
  <si>
    <t>sap1962@abv.bg; blagoipopov@mail.bg</t>
  </si>
  <si>
    <t>WOS:000448378600007</t>
  </si>
  <si>
    <t>Yahova, G</t>
  </si>
  <si>
    <t>Yahova, Galina</t>
  </si>
  <si>
    <t>THE ROLE OF THE TEACHER'S PERSONALITY AND THE MORAL UPBRINGING OF CHILDREN</t>
  </si>
  <si>
    <t>children; teacher's personality; moral upbringing</t>
  </si>
  <si>
    <t>Nowadays the problem about the moral upbringing is one of the most difficult and responsible tasks. It is precisely the problems inside the Bulgarian family that had a negative effect on the formation of the child's personality. It all begins in the family. Every characteristic feature and behavior in children can lead to a successful personality establishment. The relationships between the family members play an extremely important role in the child's life. They are the first role-models of interpersonal relationships. In the Bulgarian school the relationship with the family must be placed on a new, qualitative level, so that the educational strategy will have an affect not only on the student, but also on his parents. Education is not about obeying the rules, but to find the person in and to improve the communications. This is exactly the reason why the teachers role is so important. The historical knowledge about the development of the moral education enables educators, teachers and mentors, who dedicated their activities to the formation and the establishment of the growing generations, so that to estimate all the specific tasks and requirements with an enriched and mature thought, related to the moral persistence of the personality and to the educational unit.</t>
  </si>
  <si>
    <t>[Yahova, Galina] Elisaveta Bagryana High Scool, Byala Slatina, Bulgaria</t>
  </si>
  <si>
    <t>Yahova, G (corresponding author), Elisaveta Bagryana High Scool, Byala Slatina, Bulgaria.</t>
  </si>
  <si>
    <t>galka1982@abv.bg</t>
  </si>
  <si>
    <t>GG1XA</t>
  </si>
  <si>
    <t>WOS:000432480600008</t>
  </si>
  <si>
    <t>Ziólkowska-Weiss, K</t>
  </si>
  <si>
    <t>Ziolkowska-Weiss, Kamila</t>
  </si>
  <si>
    <t>Political and Legal Factors in the USA Conditioning Migration Processes and Tourist Activity of American Polonia</t>
  </si>
  <si>
    <t>PRACE KOMISJI GEOGRAFII PRZEMYSLU POLSKIEGO TOWARZYSTWA GEOGRAFICZNEGO-STUDIES OF THE INDUSTRIAL GEOGRAPHY COMMISSION OF THE POLISH GEOGRAPHICAL SOCIETY</t>
  </si>
  <si>
    <t>Polish</t>
  </si>
  <si>
    <t>activity and tourist destination; Chicago; emigration status; law; Polish people; political factors; tourism</t>
  </si>
  <si>
    <t>The United States are characterised by a long history related to immigration, which is reflected in legislation. Law constitutes the main instrument of immigration policy. Poland is one of four EU countries, apart from Bulgaria, Romania and Cyprus, that are still outside the Visa Waiver Program (VWP). Entering the VWP gives the right to arrive in the United States without a visa for the period of up to 90 days. The influence of changes that have occurred in immigration law that has been adopted in the recent years may be relevant to the situation of a certain number of Poles and people of Polish origin in the United States. The entry into force of the Immigration and Reform Act (the so-called Dream Act), i.e. amnesty for people who - as children-arrived in the United States illegally under the care of their parents, as well as discontinuance of deportation proceedings against people who are not criminals and whose cases are not qualified as priority ones, give illegal immigrants a chance to regulate their status. The main objective of the article is to present political and legal factors that determine the activity and choice of tourist destination among the Chicago Polonia. One of the most important factors that contribute to tourist activity among the American Polonia is the legally regulated residence situation. The method of a diagnostic survey in the form of surveys among the Polonia in the number of 1014 in the Polish and English language will be applied in the article. The results presented confirm that the residence status of the respondents in the United States does not affect the frequency of trips during the year; people residing in the United States legally spend more time on relaxation during the year than individuals staying in the United States illegally; people staying in the United States legally spend a larger sum of money on travelling during the year than people residing in the United States illegally; as well as that the regulated residence status of the Polonia influences the choice of the direction of travelling also within the country.</t>
  </si>
  <si>
    <t>[Ziolkowska-Weiss, Kamila] Uniwersytet Pedag Krakowie, Inst Geog, Zaklad Turystyki &amp; Badan Regionalnych, Ul Podchorazych 2, PL-30084 Krakow, Poland</t>
  </si>
  <si>
    <t>Ziólkowska-Weiss, K (corresponding author), Uniwersytet Pedag Krakowie, Inst Geog, Zaklad Turystyki &amp; Badan Regionalnych, Ul Podchorazych 2, PL-30084 Krakow, Poland.</t>
  </si>
  <si>
    <t>kamilazw@up.krakow.pl</t>
  </si>
  <si>
    <t>PEDAGOGICAL UNIV CRACOW, INST GEOGR, DEPT ENTREPRENEURSHIP &amp; SPATIAL MGMT</t>
  </si>
  <si>
    <t>KRAKOW</t>
  </si>
  <si>
    <t>2 PODCHORAZYCH ST, KRAKOW, 30-084, POLAND</t>
  </si>
  <si>
    <t>2080-1653</t>
  </si>
  <si>
    <t>2449-903X</t>
  </si>
  <si>
    <t>PRACE KOMISJI GEOGRA</t>
  </si>
  <si>
    <t>Prace Komisji Geogr. Prezemys. Pol. Tow. Geogr.</t>
  </si>
  <si>
    <t>10.24917/20801653.321.9</t>
  </si>
  <si>
    <t>GM0BM</t>
  </si>
  <si>
    <t>WOS:000437709700010</t>
  </si>
  <si>
    <t>Dzhambov, A; Tilov, B; Markevych, I; Dimitrova, D</t>
  </si>
  <si>
    <t>Dzhambov, Angel; Tilov, Boris; Markevych, Iana; Dimitrova, Donka</t>
  </si>
  <si>
    <t>Residential road traffic noise and general mental health in youth: The role of noise annoyance, neighborhood restorative quality, physical activity, and social cohesion as potential mediators</t>
  </si>
  <si>
    <t>ENVIRONMENT INTERNATIONAL</t>
  </si>
  <si>
    <t>Adolescents; Anxiety; Children; Depression; Environmental noise; GHQ-12</t>
  </si>
  <si>
    <t>OF-LIFE; MYOCARDIAL-INFARCTION; BEHAVIORAL-PROBLEMS; SHORT QUESTIONNAIRE; GLOBAL BURDEN; EXPOSURE; CHILDREN; METAANALYSIS; ADOLESCENTS; SENSITIVITY</t>
  </si>
  <si>
    <t>Given the ubiquitous nature of both noise pollution and mental disorders, their alleged association has not escaped the spotlight of public health research. The effect of traffic noise on mental health is probably mediated by other factors, which have not been elucidated sufficiently. Herein, we aimed to disentangle the pathways linking road traffic noise to general mental health in Bulgarian youth, with a focus on several candidate mediators - noise annoyance, perceived restorative quality of the living environment, physical activity, and neighborhood social cohesion. A cross-sectional sample was collected in October - December 2016 in the city of Plovdiv, Bulgaria. It consisted of 399 students aged 15-25 years, recruited from two high schools and three universities. Road traffic noise exposure (L-den) was derived from the strategic noise map of Plovdiv. Mental health was measured with the 12-item form of the General Health Questionnaire (GHQ-12). Noise annoyance, perceived restorative quality of the living environment, commuting and leisure time physical activity, and neighborhood social cohesion were assessed using validated questionnaires. Analyses were based on linear regression mediation models and a structural equation modeling (SEM) to account for the hypothesized inter dependencies between candidate mediators. Results showed that higher noise exposure was associated with worse mental health only indirectly. More specifically, tests of the single and parallel mediation models indicated independent indirect paths through noise annoyance, social cohesion, and physical activity. In addition, the SEM revealed that more noise annoyance was associated with less social cohesion, and in turn with worse mental health; noise annoyance was also associated with lower neighborhood restorative quality, thereby with less social cohesion and physical activity, and in turn with worse mental health. However, causality could not be established. Further research is warranted to expand our still limited understanding of these person-environment interactions.</t>
  </si>
  <si>
    <t>[Dzhambov, Angel] Med Univ Plovdiv, Fac Publ Hlth, Dept Hyg &amp; Ecomed, 15A Vassil Aprilov Blvd, Plovdiv 4002, Bulgaria; [Tilov, Boris] Med Univ Plovdiv, Med Coll, Plovdiv, Bulgaria; [Tilov, Boris] Univ Agribusiness &amp; Rural Dev, Fac Econ &amp; Management, Dept Management, Plovdiv, Bulgaria; [Markevych, Iana] Ludwig Maximilians Univ Munchen, Inst Occupat Social &amp; Environm Med, Munich, Germany; [Markevych, Iana] Helmholtz Zentrum Munchen, German Res Ctr Environm Hlth, Inst Epidemiol I, Neuherberg, Germany; [Dimitrova, Donka] Med Univ Plovdiv, Fac Publ Hlth, Dept Hlth Management &amp; Healthcare Econ, Plovdiv, Bulgaria</t>
  </si>
  <si>
    <t>Medical University Plovdiv; Medical University Plovdiv; University of Agribusiness &amp; Rural Development; University of Munich; Helmholtz Association; Helmholtz-Center Munich - German Research Center for Environmental Health; Medical University Plovdiv</t>
  </si>
  <si>
    <t>Dzhambov, A (corresponding author), Med Univ Plovdiv, Fac Publ Hlth, Dept Hyg &amp; Ecomed, 15A Vassil Aprilov Blvd, Plovdiv 4002, Bulgaria.</t>
  </si>
  <si>
    <t>angelleloti@gmail.com</t>
  </si>
  <si>
    <t>Dzhambov, Angel/I-4030-2019; Markevych, Iana/AAQ-3332-2020</t>
  </si>
  <si>
    <t>Dzhambov, Angel/0000-0003-2540-5111; Markevych, Iana/0000-0002-5214-0748</t>
  </si>
  <si>
    <t>0160-4120</t>
  </si>
  <si>
    <t>1873-6750</t>
  </si>
  <si>
    <t>ENVIRON INT</t>
  </si>
  <si>
    <t>Environ. Int.</t>
  </si>
  <si>
    <t>10.1016/j.envint.2017.09.009</t>
  </si>
  <si>
    <t>Environmental Sciences</t>
  </si>
  <si>
    <t>Science Citation Index Expanded (SCI-EXPANDED); Social Science Citation Index (SSCI)</t>
  </si>
  <si>
    <t>Environmental Sciences &amp; Ecology</t>
  </si>
  <si>
    <t>FK8GB</t>
  </si>
  <si>
    <t>WOS:000413744800001</t>
  </si>
  <si>
    <t>Cody, C</t>
  </si>
  <si>
    <t>Cody, Claire</t>
  </si>
  <si>
    <t>'We have personal experience to share, it makes it real': Young people's views on their role in sexual violence prevention efforts</t>
  </si>
  <si>
    <t>CHILDREN AND YOUTH SERVICES REVIEW</t>
  </si>
  <si>
    <t>Sexual violence; Prevention; Europe; Youth engagement; Child participation</t>
  </si>
  <si>
    <t>PARTICIPATION; VOICES</t>
  </si>
  <si>
    <t>Young people, particularly those affected by sexual violence, are rarely asked about their views on sexual violence prevention initiatives. Forty seven children and young people (aged between 11 and 25) from Albania, Bulgaria and England took part in a series of consultation workshops exploring sexual violence. This article outlines their views and recommendations in relation to the role of young people in prevention work. Young people are clear that they have a role to play when it comes to reaching and informing their peers. They are also aware of the risks of engagement and cognisant of the need for support and training. The consultation findings contribute to the limited evidence base surrounding young people's views on sexual violence prevention. The article illustrates the valuable insights and contributions that children and young people, particularly those affected by the issues, can make to the field. This calls for a shift in how we view and engage children and young people in shaping future sexual violence prevention strategies and projects.</t>
  </si>
  <si>
    <t>[Cody, Claire] Univ Bedfordshire, Int Ctr Researching Child Sexual Exploitat Violen, Room C405,Pk Sq, Luton LU1 3JU, Beds, England</t>
  </si>
  <si>
    <t>University of Bedfordshire</t>
  </si>
  <si>
    <t>Cody, C (corresponding author), Univ Bedfordshire, Int Ctr Researching Child Sexual Exploitat Violen, Room C405,Pk Sq, Luton LU1 3JU, Beds, England.</t>
  </si>
  <si>
    <t>claire.cody@beds.ac.uk</t>
  </si>
  <si>
    <t>Oak Foundation [OCAY-12-533]</t>
  </si>
  <si>
    <t>Oak Foundation</t>
  </si>
  <si>
    <t>This work was supported by a grant from the Oak Foundation [grant number OCAY-12-533].</t>
  </si>
  <si>
    <t>0190-7409</t>
  </si>
  <si>
    <t>1873-7765</t>
  </si>
  <si>
    <t>CHILD YOUTH SERV REV</t>
  </si>
  <si>
    <t>Child. Youth Serv. Rev.</t>
  </si>
  <si>
    <t>AUG</t>
  </si>
  <si>
    <t>10.1016/j.childyouth.2017.06.015</t>
  </si>
  <si>
    <t>Family Studies; Social Work</t>
  </si>
  <si>
    <t>FX6UF</t>
  </si>
  <si>
    <t>WOS:000426222100024</t>
  </si>
  <si>
    <t>Latomme, J; Cardon, G; De Bourdeaudhuij, I; Lotova, V; Koletzko, B; Socha, P; Moreno, L; Androutsos, O; Manios, Y; De Craemer, M</t>
  </si>
  <si>
    <t>Latomme, Julie; Cardon, Greet; De Bourdeaudhuij, Ilse; Lotova, Violeta; Koletzko, Berthold; Socha, Piotr; Moreno, Luis; Androutsos, Odysseas; Manios, Yannis; De Craemer, Marieke</t>
  </si>
  <si>
    <t>ToyBox-Study Grp</t>
  </si>
  <si>
    <t>Effect and process evaluation of a kindergarten-based, family-involved intervention with a randomized cluster design on sedentary behaviour in 4-to 6-year old European preschool children: The ToyBox-study</t>
  </si>
  <si>
    <t>PLOS ONE</t>
  </si>
  <si>
    <t>SCHOOL-BASED INTERVENTIONS; MEASURED PHYSICAL-ACTIVITY; BALANCE-RELATED BEHAVIORS; ACTIVE PLAY INTERVENTION; PREVENT OBESITY; HEALTH-PROMOTION; EARLY CHILDHOOD.; CONTROLLED-TRIAL; TIME; PARENTS</t>
  </si>
  <si>
    <t>Background The aim of the present study evaluated the effect and process of the ToyBox-intervention on proxy-reported sedentary behaviours in 4-to 6-year-old preschoolers from six European countries. Methods In total, 2434 preschoolers' parents/primary caregivers (mean age: 4.7 +/- 0.4 years, 52.2% boys) filled out a questionnaire, assessing preschoolers' sedentary behaviours (TV/DVD/ video viewing, computer/video games use and quiet play) on weekdays and weekend days. Multilevel repeated measures analyses were conducted to measure the intervention effects. Additionally, process evaluation data were included to better understand the intervention effects. Results Positive intervention effects were found for computer/video games use. In the total sample, the intervention group showed a smaller increase in computer/video games use on weekdays (beta = -3.40, p = 0.06; intervention: +5.48 min/day, control: + 8.89 min/day) and on weekend days (beta = -5.97, p = 0.05; intervention: +9.46 min/day, control: +15.43 min/day) from baseline to follow-up, compared to the control group. Country-specific analyses showed similar effects in Belgium and Bulgaria, while no significant intervention effects were found in the other countries. Process evaluation data showed relatively low teachers' and low parents' process evaluation scores for the sedentary behaviour component of the intervention (mean: 15.6/ 24, range: 2.5-23.5 and mean: 8.7/17, range: 0-17, respectively). Higher parents' process evaluation scores were related to a larger intervention effect, but higher teachers' process evaluation scores were not. Conclusions The ToyBox-intervention had a small, positive effect on European preschoolers' computer/ video games use on both weekdays and weekend days, but not on TV/DVD/video viewing or quiet play. The lack of larger effects can possibly be due to the fact that parents were only passively involved in the intervention and to the fact that the intervention was too demanding for the teachers. Future interventions targeting preschoolers' behaviours should involve parents more actively in both the development and the implementation of the intervention and, when involving schools, less demanding activities for teachers should be developed.</t>
  </si>
  <si>
    <t>[Latomme, Julie; Cardon, Greet; De Bourdeaudhuij, Ilse; De Craemer, Marieke] Univ Ghent, Dept Movement &amp; Sport Sci, Ghent, Belgium; [Lotova, Violeta] Med Univ Varna, Clin Paediat Endocrinol, Varna, Bulgaria; [Koletzko, Berthold] Univ Munich, Med Ctr, Dr von Hauner Childrens Hosp, Munich, Germany; [Socha, Piotr] Childrens Mem Inst, Warsaw, Poland; [Moreno, Luis] Univ Zaragoza, GENUD Growth Exercise Drinking Behav &amp; Dev, Zaragoza, Spain; [Androutsos, Odysseas; Manios, Yannis] Harokopio Univ, Sch Hlth Sci &amp; Educ, Dept Nutr &amp; Dietet, Athens, Greece</t>
  </si>
  <si>
    <t>Ghent University; Medical University Varna; University of Munich; Children's Memorial Health Institute; University of Zaragoza; Harokopio University Athens</t>
  </si>
  <si>
    <t>Cardon, G (corresponding author), Univ Ghent, Dept Movement &amp; Sport Sci, Ghent, Belgium.</t>
  </si>
  <si>
    <t>greet.cardon@ugent.be</t>
  </si>
  <si>
    <t>Radkova, Zhaneta/AAM-1538-2020; Androutsos, Odysseas/ABF-8670-2021; Moreno, Luis/S-1780-2019; Cardon, Greet/AEK-0110-2022; Manios, Yannis/AAM-8953-2021; De Craemer, Marieke/P-6072-2016; De+Bourdeaudhuij, Ilse/AAC-5528-2019; De Craemer, Marieke/Z-3050-2019; Gibson, Leigh/B-5010-2010</t>
  </si>
  <si>
    <t>Radkova, Zhaneta/0000-0003-2007-8019; Moreno, Luis/0000-0003-0454-653X; Cardon, Greet/0000-0003-4983-6557; Manios, Yannis/0000-0001-6486-114X; De+Bourdeaudhuij, Ilse/0000-0001-9969-7597; De Craemer, Marieke/0000-0002-5220-7850; Gibson, Leigh/0000-0002-9789-7429; Gurzkowska, Beata/0000-0003-2681-3221; Ward, Dianne Stanton/0000-0001-6389-0168; Kulaga, Zbigniew/0000-0003-0509-1004; Iotova, Violeta/0000-0003-4160-1200; Socha, Piotr/0000-0002-1621-464X; Gozdz, Magdalena/0000-0002-9753-568X</t>
  </si>
  <si>
    <t>European Commission [245200]</t>
  </si>
  <si>
    <t>European Commission(European Union (EU)European Commission Joint Research Centre)</t>
  </si>
  <si>
    <t>The ToyBox-study is funded by the Seventh Framework Programme (GORDIS FP7) of the European Commission under grant agreement no 245200. The funders had no role in study design, data collection and analysis, decision to publish, or preparation of the manuscript.; The ToyBox-study is funded by the Seventh Framework Programme (CORDIS FP7) of the European Commission under grant agreement no 245200. The content of this article reflects only the authors' views and the European Community is not liable for any use that may be made of the information contained therein.</t>
  </si>
  <si>
    <t>PUBLIC LIBRARY SCIENCE</t>
  </si>
  <si>
    <t>SAN FRANCISCO</t>
  </si>
  <si>
    <t>1160 BATTERY STREET, STE 100, SAN FRANCISCO, CA 94111 USA</t>
  </si>
  <si>
    <t>1932-6203</t>
  </si>
  <si>
    <t>PLoS One</t>
  </si>
  <si>
    <t>APR 5</t>
  </si>
  <si>
    <t>e0172730</t>
  </si>
  <si>
    <t>10.1371/journal.pone.0172730</t>
  </si>
  <si>
    <t>Multidisciplinary Sciences</t>
  </si>
  <si>
    <t>Science &amp; Technology - Other Topics</t>
  </si>
  <si>
    <t>ES2JD</t>
  </si>
  <si>
    <t>Green Published, Green Accepted, Green Submitted, gold</t>
  </si>
  <si>
    <t>WOS:000399353500008</t>
  </si>
  <si>
    <t>Font, M</t>
  </si>
  <si>
    <t>Font, Marta</t>
  </si>
  <si>
    <t>Prince Rostislav in the Court of Bela IV</t>
  </si>
  <si>
    <t>RUSSIAN HISTORY-HISTOIRE RUSSE</t>
  </si>
  <si>
    <t>Principality of Chernihiv; Hungarian Kingdom; Mongol invasion; Prince Rostislav; Bela IV; Macva (Macho); dynastic connections</t>
  </si>
  <si>
    <t>During the Mongol invasion Prince of Chernihiv Mikhail and his son Rostislav fled to the Hungarian Kingdom. Rostislav Mikhailovich married Anna, the daughter of Hungarian King Bela IV. After the unsuccessful campaign in Halych (1245) Rostislav remained in Hungary in a special status, as the son-in-law of the king, living at the royal court. In accordance with this status he was created a special post, dominus de Macho. Rostislav's dealings covered much of Eastern Europe, from Little Poland to Bulgaria and from Halych to Bohemia. Looking at Rostislav from the perspective of the Hungarian royal family, it is significant that throughout he appears as his father-in-law's unconditional follower: he participated in Bela's military campaigns and realised Bela's project in the south, but in the royal court it was not he but his wife Anna who was unusually active. Anna's position in court was strengthened by differences in age: Stephen was more than ten years older and the younger brother Bela was the same age as Anna's children. Anna and Rostislav, and in the 1260s their sons, were clearly on the side of Bela as opposed to the younger King Stephen.</t>
  </si>
  <si>
    <t>[Font, Marta] Univ Pecs, Medieval Hist, Pecs, Hungary</t>
  </si>
  <si>
    <t>University of Pecs</t>
  </si>
  <si>
    <t>Font, M (corresponding author), Univ Pecs, Medieval Hist, Pecs, Hungary.</t>
  </si>
  <si>
    <t>font.marta@pte.hu</t>
  </si>
  <si>
    <t>BRILL ACADEMIC PUBLISHERS</t>
  </si>
  <si>
    <t>LEIDEN</t>
  </si>
  <si>
    <t>PLANTIJNSTRAAT 2, P O BOX 9000, 2300 PA LEIDEN, NETHERLANDS</t>
  </si>
  <si>
    <t>0094-288X</t>
  </si>
  <si>
    <t>RUSS HIST-HIST RUSS</t>
  </si>
  <si>
    <t>Russ. Hist.-Hist. Russe</t>
  </si>
  <si>
    <t>10.1163/18763316-04404002</t>
  </si>
  <si>
    <t>FR0IF</t>
  </si>
  <si>
    <t>WOS:000418744500003</t>
  </si>
  <si>
    <t>Abubakar, A; Dimitrova, R</t>
  </si>
  <si>
    <t>Abubakar, Amina; Dimitrova, Radosveta</t>
  </si>
  <si>
    <t>Social connectedness, life satisfaction and school engagement: moderating role of ethnic minority status on resilience processes of Roma youth</t>
  </si>
  <si>
    <t>EUROPEAN JOURNAL OF DEVELOPMENTAL PSYCHOLOGY</t>
  </si>
  <si>
    <t>Connectedness; resilience; school engagement; Roma; Bulgaria</t>
  </si>
  <si>
    <t>EASTERN-EUROPE; MENTAL-HEALTH; SELF-ESTEEM; ADOLESCENTS; IDENTITY; IDENTIFICATION; CONSTRUCTION; FRAMEWORKS; CHILDREN; BULGARIA</t>
  </si>
  <si>
    <t>We examined the influence of connectedness on school engagement and life satisfaction among Roma (n=121) and Bulgarian (n=143) mainstream adolescents (mean age 15.89, SD=1.18). A set of measures on family, peer, school and neighbourhood connectedness were administered alongside life satisfaction and school engagement scales. Multigroup path analysis indicated that while the relationship between connectedness, life satisfaction and school engagement was largely the same across groups, the strength of such relationship differed among groups. A closer inspection of the model indicated that when it comes to school engagement, there was a salient difference in the role of different forms of connectedness between Roma and mainstream adolescents. For Roma adolescents, familial connectedness was especially salient for school engagement. The practical and theoretical implications of our findings for strengths and adaptive processes among Roma adolescents in Bulgaria are discussed.</t>
  </si>
  <si>
    <t>[Abubakar, Amina] Univ Lancaster, Dept Psychol, Lancaster LA1 4YF, England; [Dimitrova, Radosveta] Stockholm Univ, Dept Psychol, Stockholm, Sweden</t>
  </si>
  <si>
    <t>Lancaster University; Stockholm University</t>
  </si>
  <si>
    <t>Abubakar, A (corresponding author), Univ Lancaster, Dept Psychol, Lancaster LA1 4YF, England.</t>
  </si>
  <si>
    <t>A.A.Abubakar@lancaster.ac.uk</t>
  </si>
  <si>
    <t>Dimitrova, Radosveta/0000-0003-3773-8482</t>
  </si>
  <si>
    <t>COFAS Forte Marie Curie Grant [2013-2669]; Marie Curie Individual European Fellowships [PIEF-GA-2013-629874]</t>
  </si>
  <si>
    <t>COFAS Forte Marie Curie Grant(Swedish Research Council for Health Working Life &amp; Welfare (Forte)); Marie Curie Individual European Fellowships(Marie Curie ActionsEuropean Union (EU))</t>
  </si>
  <si>
    <t>This work was supported by the COFAS Forte Marie Curie Grant [Forte-projekt 2013-2669] to the second author while the first author is supported by a Marie Curie Individual European Fellowships [grant number PIEF-GA-2013-629874].</t>
  </si>
  <si>
    <t>1740-5629</t>
  </si>
  <si>
    <t>1740-5610</t>
  </si>
  <si>
    <t>EUR J DEV PSYCHOL</t>
  </si>
  <si>
    <t>Eur. J. Dev. Psychol.</t>
  </si>
  <si>
    <t>MAY</t>
  </si>
  <si>
    <t>10.1080/17405629.2016.1161507</t>
  </si>
  <si>
    <t>Psychology, Developmental</t>
  </si>
  <si>
    <t>DQ8BN</t>
  </si>
  <si>
    <t>Green Published, hybrid</t>
  </si>
  <si>
    <t>WOS:000379434200006</t>
  </si>
  <si>
    <t>Pinket, AS; Van Lippevelde, W; De Bourdeaudhuij, I; Deforche, B; Cardon, G; Androutsos, O; Koletzko, B; Moreno, LA; Socha, P; Iotova, V; Manios, Y; De Craemer, M</t>
  </si>
  <si>
    <t>Pinket, An-Sofie; Van Lippevelde, Wendy; De Bourdeaudhuij, Ilse; Deforche, Benedicte; Cardon, Greet; Androutsos, Odysseas; Koletzko, Berthold; Moreno, Luis A.; Socha, Piotr; Iotova, Violeta; Manios, Yannis; De Craemer, Marieke</t>
  </si>
  <si>
    <t>ToyBox-study Grp</t>
  </si>
  <si>
    <t>Effect and Process Evaluation of a Cluster Randomized Control Trial on Water Intake and Beverage Consumption in Preschoolers from Six European Countries: The ToyBox-Study</t>
  </si>
  <si>
    <t>FAMILY-INVOLVED INTERVENTION; SUGAR-SWEETENED BEVERAGES; PHYSICAL-ACTIVITY; PREVENT OBESITY; SOCIOECONOMIC-STATUS; CHILDHOOD OBESITY; HYDRATION STATUS; SEDENTARY TIME; ENERGY-PROJECT; FLUID INTAKE</t>
  </si>
  <si>
    <t>Background Within the ToyBox-study, a kindergarten-based, family-involved intervention was developed to prevent overweight and obesity in European preschoolers, targeting four key behaviours related to early childhood obesity, including water consumption. The present study aimed to examine the effect of the ToyBox-intervention (cluster randomized controlled trial) on water intake and beverage consumption in European preschoolers and to investigate if the intervention effects differed by implementation score of kindergartens and parents/caregivers. Method A sample of 4964 preschoolers (4.7 +/- 0.4 years; 51.5% boys) from six European countries (Belgium, Bulgaria, Germany, Greece, Poland, Spain) was included in the data analyses. A standardized protocol was used and parents/caregivers filled in socio-demographic data and a food-frequency questionnaire. To assess intervention effects, multilevel repeated measures analyses were conducted for the total sample and for the six country-specific samples. Based on the process evaluation questionnaire of teachers and parents/caregivers, an implementation score was constructed. To assess differences in water intake and beverage consumption by implementation score in the total sample, multilevel repeated measures analyses were performed. Results Limited intervention effects on water intake from beverages and overall beverage consumption were found. However, important results were found on prepacked fruit juice consumption, with a larger decrease in the intervention group compared to the control group. However, also a decline in plain milk consumption was found. Implementation scores were rather low in both kindergartens and parents/caregivers. Nevertheless, more favorable effects on beverage choices were found in preschoolers whose parents/caregivers and kindergarten teachers had higher implementation scores compared to those with lower implementation scores. Conclusion The ToyBox-intervention can provide the basis for the development of more tailor-made interventions. However, new strategies to improve implementation of interventions should be created.</t>
  </si>
  <si>
    <t>[Pinket, An-Sofie; Van Lippevelde, Wendy; Deforche, Benedicte] Univ Ghent, Dept Publ Hlth, B-9000 Ghent, Belgium; [Van Lippevelde, Wendy; Cardon, Greet; De Craemer, Marieke] Univ Ghent, Dept Movement &amp; Sport Sci, B-9000 Ghent, Belgium; [Deforche, Benedicte] Vrije Univ Brussel, Dept Human Biometry &amp; Biomech, Brussels, Belgium; [Androutsos, Odysseas; Manios, Yannis] Harokopio Univ, Dept Nutr &amp; Dietet, Sch Hlth Sci &amp; Educ, Athens, Greece; [Koletzko, Berthold] Univ Munich, Dr von Hauner Childrens Hosp, Munich, Germany; [Moreno, Luis A.] Univ Zaragoza, GENUD Growth Exercise NUtr &amp; Dev Res Grp, Zaragoza, Spain; [Socha, Piotr] Childrens Mem Hlth Inst, Warsaw, Poland; [Iotova, Violeta] Med Univ Varna, Dept Pediat &amp; Med Genet, Varna, Bulgaria</t>
  </si>
  <si>
    <t>Ghent University; Ghent University; Vrije Universiteit Brussel; Harokopio University Athens; University of Munich; University of Zaragoza; Children's Memorial Health Institute; Medical University Varna</t>
  </si>
  <si>
    <t>Pinket, AS (corresponding author), Univ Ghent, Dept Publ Hlth, B-9000 Ghent, Belgium.</t>
  </si>
  <si>
    <t>ansofie.pinket@ugent.be</t>
  </si>
  <si>
    <t>Cardon, Greet/AEK-0110-2022; Iotova, Violeta/AAO-2387-2021; De Craemer, Marieke/Z-3050-2019; Manios, Yannis/AAM-8953-2021; Summerbell, Carolyn D/O-3759-2015; De Craemer, Marieke/P-6072-2016; Androutsos, Odysseas/ABF-8670-2021; De+Bourdeaudhuij, Ilse/AAC-5528-2019; Paw, Mai Chin A/N-1665-2019; Van Lippevelde, Wendy/AAM-6490-2021; Moreno, Luis/S-1780-2019; Radkova, Zhaneta/AAM-1538-2020; De Miguel-Etayo, Pilar/B-5258-2014</t>
  </si>
  <si>
    <t>Cardon, Greet/0000-0003-4983-6557; De Craemer, Marieke/0000-0002-5220-7850; Manios, Yannis/0000-0001-6486-114X; Summerbell, Carolyn D/0000-0003-1910-9383; De+Bourdeaudhuij, Ilse/0000-0001-9969-7597; Paw, Mai Chin A/0000-0001-6259-2441; Moreno, Luis/0000-0003-0454-653X; Radkova, Zhaneta/0000-0003-2007-8019; Pinket, An-Sofie/0000-0003-2744-5686; Yngve, Agneta/0000-0002-7165-279X; te Velde, Saskia/0000-0002-4674-8052; Kulaga, Zbigniew/0000-0003-0509-1004; Moore, Helen J/0000-0002-0165-7552; Socha, Piotr/0000-0002-1621-464X; De Miguel-Etayo, Pilar/0000-0001-6173-5850; Van Lippevelde, Wendy/0000-0002-8535-0215; Iotova, Violeta/0000-0003-4160-1200</t>
  </si>
  <si>
    <t>European Commission [245200]; Medical Research Council [MR/K02325X/1] Funding Source: researchfish</t>
  </si>
  <si>
    <t>European Commission(European Union (EU)European Commission Joint Research Centre); Medical Research Council(UK Research &amp; Innovation (UKRI)Medical Research Council UK (MRC))</t>
  </si>
  <si>
    <t>The ToyBox-study is funded by the Seventh Framework Programme (CORDIS FP7) of the European Commission under grant agreement no 245200. The sponsor had no role in the design or conduct of the study, the collection, management, analysis or interpretation of the data, or the preparation, review and approval of the manuscript.</t>
  </si>
  <si>
    <t>APR 11</t>
  </si>
  <si>
    <t>e0152928</t>
  </si>
  <si>
    <t>10.1371/journal.pone.0152928</t>
  </si>
  <si>
    <t>DJ0KH</t>
  </si>
  <si>
    <t>Green Submitted, Green Published, gold</t>
  </si>
  <si>
    <t>WOS:000373891000025</t>
  </si>
  <si>
    <t>Cardon, G; De Bourdeaudhuij, I; Iotova, V; Latomme, J; Socha, P; Koletzko, B; Moreno, L; Manios, Y; Androutsos, O; De Craemer, M</t>
  </si>
  <si>
    <t>Cardon, Greet; De Bourdeaudhuij, Ilse; Iotova, Violeta; Latomme, Julie; Socha, Piotr; Koletzko, Berthold; Moreno, Luis; Manios, Yannis; Androutsos, Odysseas; De Craemer, Marieke</t>
  </si>
  <si>
    <t>Health Related Behaviours in Normal Weight and Overweight Preschoolers of a Large Pan-European Sample: The ToyBox-Study</t>
  </si>
  <si>
    <t>BALANCE-RELATED BEHAVIORS; PHYSICAL-ACTIVITY; RISK-FACTORS; CHILDREN; OBESITY; CHILDHOOD; SLEEP; INTERVENTION; ADOLESCENTS; RELIABILITY</t>
  </si>
  <si>
    <t>The aim of this study was to investigate the associations of health related behaviours (HRB) with Body Mass Index (BMI) in preschoolers, and to study the likelihood of being overweight/obese in relation to compliance with recommended HRB. The sample consisted of 3301 normal weight and overweight/obese preschoolers (mean age: 4.7 years; 52% boys, 85% normal weight) from six European countries (Belgium, Bulgaria, Germany, Greece, Poland, Spain). Height and weight were measured, total daily step counts were registered during six days, and HRB were assessed with validated parental surveys in 2012. Multiple linear and logistic regression analyses were performed. Only few HRB were significantly associated with BMI. In boys, higher water intake and higher soft drink and higher fruit consumption were significantly associated with higher BMI. Boys drinking less water than recommended were less likely to be overweight/obese (OR = 0.60), while boys who consume soft drinks were more likely to be overweight/obese (OR = 1.52). In girls, higher water intake, higher vegetable consumption, and more TV time on weekend days were significantly associated with higher BMI. Girls eating less vegetables than recommended were less likely to be overweight/obese (OR = 0.62), and girls who engaged in quiet play for more than 90 minutes on weekend days were more likely to be overweight/obese (OR = 1.64). In general, the associations between HRB and BMI or being overweight/obese were limited and mainly related to dietary intake. Awareness campaigns for caregivers should stress that HRB of young children are important and independent of children's weight status.</t>
  </si>
  <si>
    <t>[Cardon, Greet; De Bourdeaudhuij, Ilse; Latomme, Julie; De Craemer, Marieke] Univ Ghent, B-9000 Ghent, Belgium; [Iotova, Violeta] Med Univ Varna, Varna, Bulgaria; [Socha, Piotr] Childrens Mem Hlth Inst, Warsaw, Poland; [Koletzko, Berthold] Univ Munich, Dr von Hauner Childrens Hosp, Munich, Germany; [Moreno, Luis] Univ Zaragoza, Zaragoza, Spain; [Manios, Yannis; Androutsos, Odysseas] Harokopio Univ, Sch Hlth Sci &amp; Educ, Dept Nutr Dietet, Athens, Greece</t>
  </si>
  <si>
    <t>Ghent University; Medical University Varna; Children's Memorial Health Institute; University of Munich; University of Zaragoza; Harokopio University Athens</t>
  </si>
  <si>
    <t>Cardon, G (corresponding author), Univ Ghent, B-9000 Ghent, Belgium.</t>
  </si>
  <si>
    <t>Cardon, Greet/AEK-0110-2022; Manios, Yannis/AAM-8953-2021; Moreno, Luis/S-1780-2019; Iotova, Violeta/AAO-2387-2021; Androutsos, Odysseas/ABF-8670-2021; De Craemer, Marieke/P-6072-2016; De+Bourdeaudhuij, Ilse/AAC-5528-2019; De Craemer, Marieke/Z-3050-2019</t>
  </si>
  <si>
    <t>Cardon, Greet/0000-0003-4983-6557; Manios, Yannis/0000-0001-6486-114X; Moreno, Luis/0000-0003-0454-653X; De+Bourdeaudhuij, Ilse/0000-0001-9969-7597; De Craemer, Marieke/0000-0002-5220-7850; Socha, Piotr/0000-0002-1621-464X; Iotova, Violeta/0000-0003-4160-1200; Kulaga, Zbigniew/0000-0003-0509-1004</t>
  </si>
  <si>
    <t>Seventh Framework Programme (CORDIS FP7) of the European Commission [245200]</t>
  </si>
  <si>
    <t>Seventh Framework Programme (CORDIS FP7) of the European Commission</t>
  </si>
  <si>
    <t>The ToyBox-Study is funded by the Seventh Framework Programme (CORDIS FP7) of the European Commission under grant agreement no 245200.; The ToyBox-study is funded by the Seventh Framework Programme (CORDIS FP7) of the European Commission under grant agreement no 245200. The content of this article reflects only the authors' views and the European Community is not liable for any use that may be made of the information contained therein. The ToyBox-study group consists of: Co-ordinator: Yannis Manios; Steering Committee: Yannis Manios, Berthold Koletzko, Ilse De Bourdeaudhuij, Mai Chin A Paw, Luis Moreno, Carolyn Summerbell, Tim Lobstein, Lieven Annemans, Goof Buijs; External Advisors: John Reilly, Boyd Swinburn, Dianne Ward; Harokopio University (Greece): Yannis Manios, Odysseas Androutsos, Eva Grammatikaki, Christina Katsarou, Eftychia Apostolidou, Eirini Efstathopoulou; Ludwig Maximilians Universitaet Muenchen (Germany): Berthold Koletzko, Kristin Duvinage, Sabine Ibrugger, Angelika Strauss, Birgit Herbert, Julia Birnbaum, Annette Payr, Christine Geyer; Ghent University (Belgium): Department of Movement and Sports Sciences: Ilse De Bourdeaudhuij, Greet Cardon, Marieke De Craemer, Ellen De Decker and Department of Public Health: Lieven Annemans, Stefaan De Henauw, Lea Maes, Carine Vereecken, Jo Van Assche, Lore Pil; VU University Medical Center EMGO Institute for Health and Care Research (the Netherlands): EMGO Institute for Health and Care Research: Mai Chin A Paw, Saskia te Velde; University of Zaragoza (Spain): Luis Moreno, Theodora Mouratidou, Juan Fernandez, Maribel Mesana, Pilar De Miguel-Etayo, Esther Gonzalez, Luis Gracia-Marco, Beatriz Oves; Oslo and Akershus University College of Applied Sciences (Norway): Agneta Yngve, Susanna Kugelberg, Christel Lynch, Annhild Mosdol; University of Durham (UK): Carolyn Summerbell, Helen Moore, Wayne Douthwaite, Catherine Nixon; State Institute of Early Childhood Research (Germany): Susanne Kreichauf, Andreas Wildgruber; Children's Memorial Health Institute (Poland): Piotr Socha, Zbigniew Kulaga, Kamila Zych, Magdalena Gozdz, Beata Gurzkowska, Katarzyna Szott; Medical University of Varna (Bulgaria): Violeta Iotova, Mina Lateva, Natalya Usheva, Sonya Galcheva, Vanya Marinova, Zhaneta Radkova, Nevyana Feschieva; International Association for the Study of Obesity (UK): Tim Lobstein, Andrea Aikenhead; National Institute for Health Promotion and Disease Prevention (the Netherlands): Goof Buijs, Annemiek Dorgelo, Aviva Nethe, Jan Jansen; AOK- Verlag (Germany): Otto Gmeiner, Jutta Retterath, Julia Wildeis, Axel Gunthersberger; Roehampton University (UK): Leigh Gibson; University of Luxembourg (Luxembourg): Claus Voegele.</t>
  </si>
  <si>
    <t>MAR 7</t>
  </si>
  <si>
    <t>e0150580</t>
  </si>
  <si>
    <t>10.1371/journal.pone.0150580</t>
  </si>
  <si>
    <t>DG3SL</t>
  </si>
  <si>
    <t>gold, Green Published, Green Submitted</t>
  </si>
  <si>
    <t>WOS:000371990100043</t>
  </si>
  <si>
    <t>Cree, VE; Clapton, G; Smith, M</t>
  </si>
  <si>
    <t>Cree, Viviene E.; Clapton, Gary; Smith, Mark</t>
  </si>
  <si>
    <t>Standing up to complexity: researching moral panics in social work</t>
  </si>
  <si>
    <t>EUROPEAN JOURNAL OF SOCIAL WORK</t>
  </si>
  <si>
    <t>Article; Proceedings Paper</t>
  </si>
  <si>
    <t>4th European Conference on Social Work Research (ECSWR)</t>
  </si>
  <si>
    <t>APR, 2014</t>
  </si>
  <si>
    <t>Free Univ Bozen, Bolzano, ITALY</t>
  </si>
  <si>
    <t>Free Univ Bozen</t>
  </si>
  <si>
    <t>child welfare; critical perspectives; human rights/social justice; migration/immigration; race/culture; sociology/social theory</t>
  </si>
  <si>
    <t>UK</t>
  </si>
  <si>
    <t>Moral panics are central to social work policy and practice. Voluntary agencies and statutory bodies (including governments) create and sustain moral panics in order to raise awareness of, and win support for, their own understandings of social issues and problems. This is not a neutral enterprise; on the contrary, moral panics often have consequences that are negative, whether intended or unintended. Far from leading to greater social justice and a more equal society, they may reinforce stereotypes and lead to fearful, risk-averse practice. This paper discusses one such moral panic in 2013 that centred on the story of 'Maria', a Bulgarian Roma child living in Greece. The paper explores the meaning and use of the concept of moral panic before unpacking this case-study example in more detail. We argue that the moral panic over 'Maria' has much to tell us about ideas of welfare and protection, institutional racism and children and childhood, as well as the connections between 'private troubles' and 'public issues'. We conclude that social work as a profession must stand up to complexity, and in doing so, be aware of its own role in relation to moral panics.</t>
  </si>
  <si>
    <t>[Cree, Viviene E.; Clapton, Gary; Smith, Mark] Univ Edinburgh, Social Work, Sch Social &amp; Polit Sci, Chrystal Macmillan Bldg 15A George Sq, Edinburgh EH8 9LD, Midlothian, Scotland</t>
  </si>
  <si>
    <t>University of Edinburgh</t>
  </si>
  <si>
    <t>Cree, VE (corresponding author), Univ Edinburgh, Social Work, Sch Social &amp; Polit Sci, Chrystal Macmillan Bldg 15A George Sq, Edinburgh EH8 9LD, Midlothian, Scotland.</t>
  </si>
  <si>
    <t>viv.cree@ed.ac.uk</t>
  </si>
  <si>
    <t>Smith, Mark A/A-9053-2009</t>
  </si>
  <si>
    <t>Smith, Mark/0000-0002-3739-4459</t>
  </si>
  <si>
    <t>Economic and Social Research Council [ES/J021725/1]; ESRC [ES/J021725/1] Funding Source: UKRI; Economic and Social Research Council [ES/J021725/1] Funding Source: researchfish</t>
  </si>
  <si>
    <t>Economic and Social Research Council(UK Research &amp; Innovation (UKRI)Economic &amp; Social Research Council (ESRC)); ESRC(UK Research &amp; Innovation (UKRI)Economic &amp; Social Research Council (ESRC)); Economic and Social Research Council(UK Research &amp; Innovation (UKRI)Economic &amp; Social Research Council (ESRC))</t>
  </si>
  <si>
    <t>With thanks to the Economic and Social Research Council for sponsoring the original seminar series (ES/J021725/1) on moral panics (http://moralpanicseminars.wordpress.com) and also to Katerina Valenti MSW for the Greek translation of the abstract.</t>
  </si>
  <si>
    <t>1369-1457</t>
  </si>
  <si>
    <t>1468-2664</t>
  </si>
  <si>
    <t>EUR J SOC WORK</t>
  </si>
  <si>
    <t>Eur. J. Soc. Work</t>
  </si>
  <si>
    <t>3-4</t>
  </si>
  <si>
    <t>10.1080/13691457.2015.1084271</t>
  </si>
  <si>
    <t>Social Work</t>
  </si>
  <si>
    <t>Social Science Citation Index (SSCI); Conference Proceedings Citation Index - Social Science &amp; Humanities (CPCI-SSH)</t>
  </si>
  <si>
    <t>DX9VL</t>
  </si>
  <si>
    <t>Green Accepted</t>
  </si>
  <si>
    <t>WOS:000384745000004</t>
  </si>
  <si>
    <t>Andreenko, E; Mladenova, S; Akabaliev, V</t>
  </si>
  <si>
    <t>Andreenko, Emiliya; Mladenova, Silviya; Akabaliev, Valentin</t>
  </si>
  <si>
    <t>Influence of Socio-economic, Dietary and Behavioral Factors on Overweight and Obesity in Bulgarian Men</t>
  </si>
  <si>
    <t>ANTHROPOLOGIST</t>
  </si>
  <si>
    <t>Nutritional Status; Socio-economic Factors; Behavioral Habits; Bulgarian Adults</t>
  </si>
  <si>
    <t>UNIVERSITY-STUDENTS; PREVENTION; PREVALENCE; INTERVENTIONS; ASSOCIATION; POPULATION; TRANSITION; NUTRITION; CHILDREN; HEALTH</t>
  </si>
  <si>
    <t>The aim of this paper is to study the influence of some social, economic, and demographic factors, nutritional habits and lifestyles on the prevalence of overweight and obesity among male adult population in Bulgaria. A cross-section population study of a sample of 860 men aged 30-50 years front the town of Plovdiv, Bulgaria was undertaken. Overweight and obesity were defined according to the International Obesity Task Force's cut-off points for Body Mass Index in adults. The information about marital status, residency, income and education level of each person is obtained by interview. The data regarding eating habits, preferred food, alcohol consumption, smoking status and leisure activities was collected using a questionnaire. The statistical analysis was made by SPSS 19. Findings show that the marital status, education, tobacco and alcohol consumption are the significant factors affecting overweight and obesity. The risk increases considerably in men with primary and secondary education (OR=1.80, p&lt;0.05), ex-smokers (OR=3.007, p&lt;0.01), heavy drinkers (OR=2.22, p&lt;0.01), and married men (OR=0.54 p&lt;0.05). At the same time the absence of a family, higher education and smoking reduce this risk to a great extent. The model did not identify a significant connection between overweight or obesity and the factors including place of residence, eating habits, preferred food and leisure activities. In conclusion, the results show alarming trends in the spread of overweight and obesity conditions among adult men in Bulgaria. The strategy for counteracting this alarming trend involves increasing education and income, applying a correct nutrition model, reducing smoking and abstinence from drinking.</t>
  </si>
  <si>
    <t>[Andreenko, Emiliya] Plovdiv Univ Paisii Hilendarski, Dept Human Anat &amp; Physil, Plovdiv 4000, Bulgaria; [Mladenova, Silviya] Plovdiv Univ Paisii Hilendarski, Smolyan Branch, Dept Nat Math &amp; Econ Sci, Smoljan 4700, Bulgaria; [Akabaliev, Valentin] Med Univ Plovdiv, Dept Psychiat &amp; Med Psychol, Plovdiv 4002, Bulgaria</t>
  </si>
  <si>
    <t>Plovdiv University; Plovdiv University; Medical University Plovdiv</t>
  </si>
  <si>
    <t>Andreenko, E (corresponding author), Plovdiv Univ Paisii Hilendarski, 24 Tzar Assen Str, Plovdiv 4000, Bulgaria.</t>
  </si>
  <si>
    <t>emiandre@abv.bg; silvia_mladenova@mail.bg; akabaliev@yahoo.com</t>
  </si>
  <si>
    <t>Mladenova, Silviya/0000-0003-4570-0716</t>
  </si>
  <si>
    <t>KAMLA-RAJ ENTERPRISES</t>
  </si>
  <si>
    <t>GURGAON</t>
  </si>
  <si>
    <t>B2-GROUND FLR, SOUTH CITY II, GURGAON, HARYANA 122 018, INDIA</t>
  </si>
  <si>
    <t>0972-0073</t>
  </si>
  <si>
    <t>Anthropologist</t>
  </si>
  <si>
    <t>JUL-AUG</t>
  </si>
  <si>
    <t>10.1080/09720073.2015.11891795</t>
  </si>
  <si>
    <t>Anthropology; Multidisciplinary Sciences; Social Sciences, Interdisciplinary</t>
  </si>
  <si>
    <t>Anthropology; Science &amp; Technology - Other Topics; Social Sciences - Other Topics</t>
  </si>
  <si>
    <t>CT3GY</t>
  </si>
  <si>
    <t>WOS:000362696400009</t>
  </si>
  <si>
    <t>Slavkov, N</t>
  </si>
  <si>
    <t>Slavkov, Nikolay</t>
  </si>
  <si>
    <t>Long-distance wh-movement and long-distance wh-movement avoidance in L2 English: Evidence from French and Bulgarian speakers</t>
  </si>
  <si>
    <t>SECOND LANGUAGE RESEARCH</t>
  </si>
  <si>
    <t>avoidance strategies; Bulgarian; derivational complexity hypothesis; English; French; long distance (LD) wh-movement; second language acquisition</t>
  </si>
  <si>
    <t>SCOPE-MARKING; QUESTIONS; ACQUISITION; SYNTAX</t>
  </si>
  <si>
    <t>This article investigates spoken productions of complex questions with long-distance wh-movement in the L2 English of speakers whose first language is (Canadian) French or Bulgarian. Long-distance wh-movement is of interest as it can be argued that it poses difficulty in acquisition due to its syntactic complexity and related high processing load. Adopting the derivational complexity hypothesis, which has so far been applied to long-distance (LD) wh-movement in L I acquisition and child second language acquisition, I argue that adult L2 learners also show evidence that questions with LD wh-movement are often replaced by alternative utterances with lower derivational complexity. I propose that such utterances, which are sometimes of equivalent length and with similar meaning to the targeted LD wh-structures, are avoidance strategies used by the learners as an intermediate acquisition resource. That is, such strategies are used as an escape-hatch from the derivational complexity of LD wh-movement. Overall, the results of this research indicate that the link between the number and complexity of derivational steps in a given structure is a fruitful area with strong potential in the second language acquisition field.</t>
  </si>
  <si>
    <t>[Slavkov, Nikolay] Univ Ottawa, Ottawa, ON K1N 6N5, Canada</t>
  </si>
  <si>
    <t>University of Ottawa</t>
  </si>
  <si>
    <t>Slavkov, N (corresponding author), Univ Ottawa, Official Languages &amp; Bilingualism Inst OLBI, 70 Laurier Ave East,Room 130, Ottawa, ON K1N 6N5, Canada.</t>
  </si>
  <si>
    <t>nslavkov@uottawa.ca</t>
  </si>
  <si>
    <t>This article is supported by an open access publication grant from the University of Ottawa's Author Fund.</t>
  </si>
  <si>
    <t>SAGE PUBLICATIONS LTD</t>
  </si>
  <si>
    <t>LONDON</t>
  </si>
  <si>
    <t>1 OLIVERS YARD, 55 CITY ROAD, LONDON EC1Y 1SP, ENGLAND</t>
  </si>
  <si>
    <t>0267-6583</t>
  </si>
  <si>
    <t>1477-0326</t>
  </si>
  <si>
    <t>SECOND LANG RES</t>
  </si>
  <si>
    <t>Second Lang. Res.</t>
  </si>
  <si>
    <t>APR</t>
  </si>
  <si>
    <t>10.1177/0267658314554939</t>
  </si>
  <si>
    <t>Education &amp; Educational Research; Linguistics</t>
  </si>
  <si>
    <t>CF7RF</t>
  </si>
  <si>
    <t>WOS:000352753300003</t>
  </si>
  <si>
    <t>Musil, B; Tement, S; Vukman, KB; Sostaric, A</t>
  </si>
  <si>
    <t>Musil, Bojan; Tement, Sara; Vukman, Karin Bakracevic; Sostaric, Ajda</t>
  </si>
  <si>
    <t>Aggression in school and family contexts among youngsters with special needs: Qualitative and quantitative evidence from the TranSpace project</t>
  </si>
  <si>
    <t>Aggression; Community-based violence; Youngsters; Special needs</t>
  </si>
  <si>
    <t>PEER VICTIMIZATION; BULLYING VICTIMIZATION; CHILDREN; PREVALENCE; ADOLESCENTS; RISK</t>
  </si>
  <si>
    <t>TranSpace is an international project for empowering youngsters with disabilities to protect themselves from community-based violence. In the context of the project, an initial empirical study was carried out to assess the prevalence of aggression and victimization among these youngsters and to gain deeper insight into these phenomena. Participants in the project, aged from 11 to 21 years, came from six European countries (Austria, Bulgaria, Germany, Hungary, Italy and Spain). In a mixed-methods study, initial data were gathered using the Aggression Victimization Instrument, which is a composite of well-established and new measures and is used to assess aggressive acts in school and family contexts; further insights into emergent themes were obtained by conducting qualitative analyses using open-ended questions. Overall, youngsters reported a low incidence of aggressive acts; the prevalence is higher in the school context from the perspective of the victim. Females seem to be victims of relational aggression slightly more often than males; males are more frequently bullies than females. For early adolescents, the prevalence of aggressive acts is higher in the category of physical and verbal aggression in the school context. From the qualitative part (interviews), nine thematic frameworks appeared, with low self-esteem emerging as the most important issue, and one related to social context and coping strategies. From the research findings, we can highlight that self-esteem is a central theme of any intervention concerning children and adolescents with disabilities who have been experiencing violence. In the process of empowerment, it is essential to develop an individual's social relations and appropriate coping strategies. (c) 2014 Elsevier Ltd. All rights reserved.</t>
  </si>
  <si>
    <t>[Musil, Bojan; Tement, Sara; Vukman, Karin Bakracevic] Univ Maribor, Fac Arts, Dept Psychol, SLO-2000 Maribor, Slovenia; [Sostaric, Ajda] CAAP, Maribor 2000, Slovenia</t>
  </si>
  <si>
    <t>University of Maribor</t>
  </si>
  <si>
    <t>Musil, B (corresponding author), Univ Maribor, Fac Arts, Dept Psychol, Koroska 160, SLO-2000 Maribor, Slovenia.</t>
  </si>
  <si>
    <t>bojan.musil@um.si</t>
  </si>
  <si>
    <t>Bakracevic, Karin/A-1649-2009</t>
  </si>
  <si>
    <t>Bakracevic, Karin/0000-0001-7276-2459</t>
  </si>
  <si>
    <t>SEP</t>
  </si>
  <si>
    <t>10.1016/j.childyouth.2014.06.005</t>
  </si>
  <si>
    <t>AO6NG</t>
  </si>
  <si>
    <t>WOS:000341468200007</t>
  </si>
  <si>
    <t>Hiekel, N; Liefbroer, AC; Poortman, AR</t>
  </si>
  <si>
    <t>Hiekel, Nicole; Liefbroer, Aart C.; Poortman, Anne-Rigt</t>
  </si>
  <si>
    <t>Income pooling strategies among cohabiting and married couples: A comparative perspective</t>
  </si>
  <si>
    <t>DEMOGRAPHIC RESEARCH</t>
  </si>
  <si>
    <t>MONEY MANAGEMENT; DEMOGRAPHIC-TRANSITION; UNION FORMATION; MANAGING MONEY; UNITED-STATES; COHABITATION; COMMITMENT; BEHAVIOR; FAMILY; ORGANIZATION</t>
  </si>
  <si>
    <t>BACKGROUND Studies explaining why cohabiters are more likely to keep money separate than spouses have mainly focused on selection processes, without taking into account the heterogeneity within both union types in levels of commitment. Cross-national studies are rare and have predominantly included Northern and Western European countries, the United States, and Canada. OBJECTIVE This study explains the higher likelihood of cohabiters to keep income separate by selection as well as commitment factors and explores country differences, including countries from Central and Eastern Europe. METHODS Using data from the Generations and Gender Surveys of Bulgaria, France, Georgia, Germany, Romania, and Russia, N=41,456 cohabiting and married individuals are studied. Binary logistic regression models of the likelihood that respondents keep money separate are calculated. RESULTS Across countries, higher education, female labor market participation, both partners being employed, short union duration, absence of joint children, presence of separation thoughts, and (for cohabiters) a lack of marital intentions are the most persistent correlates of keeping money separate. Differences between cohabiters and married couples are reduced when selection and commitment are taken into account, but are still significant. Cross-national variation in the effect of cohabitation on keeping separate purses is persistent. CONCLUSION Different money management strategies of cohabiters and spouses can be explained to some extent by selection processes and inherent differences in the level of commitment within cohabitation and marriage. Countries also differ in the socio-economic context and norms concerning the way intimate relationships are organized which might lead to persistent differences in the way cohabiting and married couples organize their income.</t>
  </si>
  <si>
    <t>[Hiekel, Nicole; Liefbroer, Aart C.] NIDI, NL-2502 AR The Hague, Netherlands; [Hiekel, Nicole; Liefbroer, Aart C.] Univ Groningen, NL-9700 AB Groningen, Netherlands; [Liefbroer, Aart C.] Vrije Univ Amsterdam, Fac Social Sci, Amsterdam, Netherlands; [Poortman, Anne-Rigt] Univ Utrecht, Fac Social &amp; Behav Sci, NL-3508 TC Utrecht, Netherlands</t>
  </si>
  <si>
    <t>University of Groningen; Vrije Universiteit Amsterdam; Utrecht University</t>
  </si>
  <si>
    <t>Hiekel, N (corresponding author), NIDI, POB 11650, NL-2502 AR The Hague, Netherlands.</t>
  </si>
  <si>
    <t>hiekel@nidi.nl</t>
  </si>
  <si>
    <t>Poortman, Anne-Rigt/F-1588-2013</t>
  </si>
  <si>
    <t>Liefbroer, Aart/0000-0002-7884-3150</t>
  </si>
  <si>
    <t>MAX PLANCK INST DEMOGRAPHIC RESEARCH</t>
  </si>
  <si>
    <t>ROSTOCK</t>
  </si>
  <si>
    <t>KONRAD-ZUSE-STR1, ROSTOCK, 18057, GERMANY</t>
  </si>
  <si>
    <t>1435-9871</t>
  </si>
  <si>
    <t>DEMOGR RES</t>
  </si>
  <si>
    <t>Demogr. Res.</t>
  </si>
  <si>
    <t>MAY 15</t>
  </si>
  <si>
    <t>10.4054/DemRes.2014.30.55</t>
  </si>
  <si>
    <t>Demography</t>
  </si>
  <si>
    <t>AH1PS</t>
  </si>
  <si>
    <t>Green Submitted, gold</t>
  </si>
  <si>
    <t>WOS:000335893900001</t>
  </si>
  <si>
    <t>Slavtcheva-Petkova, V</t>
  </si>
  <si>
    <t>Slavtcheva-Petkova, Vera</t>
  </si>
  <si>
    <t>Rethinking Banal Nationalism: Banal Americanism, Europeanism, and the Missing Link between Media Representations and Identities</t>
  </si>
  <si>
    <t>INTERNATIONAL JOURNAL OF COMMUNICATION</t>
  </si>
  <si>
    <t>CRITICAL ENGAGEMENT</t>
  </si>
  <si>
    <t>This article questions some tacit assumptions underpinning Michael Billig's banal nationalism concept but also confirms the ongoing relevance of aspects of his central argument. It demonstrates that the taken-for-granted link between banal flaggings of nationalism in the media and national identities is highly problematic. Drawing on a content analysis of seven TV news and current affairs programs and an audience study with 174 children in Bulgaria and the United Kingdom as well as Eurobarometer survey data on adults, this article explores two derivatives of banal nationalism: banal Europeanism and banal Americanism. It demonstrates that banal nationalism does not entirely work as Billig anticipated in contexts outside the respective country's national borders, especially regarding examples of deixis in the media coverage or embedded identities.</t>
  </si>
  <si>
    <t>Univ Chester, Chester, Cheshire, England</t>
  </si>
  <si>
    <t>University of Chester</t>
  </si>
  <si>
    <t>Slavtcheva-Petkova, V (corresponding author), Univ Chester, Chester, Cheshire, England.</t>
  </si>
  <si>
    <t>v.petkova@chester.ac.uk</t>
  </si>
  <si>
    <t>USC ANNENBERG PRESS</t>
  </si>
  <si>
    <t>LOS ANGELES</t>
  </si>
  <si>
    <t>UNIV SOUTHERN CALIFORNIA, KERCKHOFF HALL, 734 W ADAMS BLVD, MC7725, LOS ANGELES, CA 90089 USA</t>
  </si>
  <si>
    <t>1932-8036</t>
  </si>
  <si>
    <t>INT J COMMUN-US</t>
  </si>
  <si>
    <t>Int. J. Commun.</t>
  </si>
  <si>
    <t>Communication</t>
  </si>
  <si>
    <t>285ZV</t>
  </si>
  <si>
    <t>WOS:000329435100001</t>
  </si>
  <si>
    <t>Bilson, A; Larkins, C</t>
  </si>
  <si>
    <t>Bilson, Andy; Larkins, Cath</t>
  </si>
  <si>
    <t>Providing alternatives to infant institutionalisation in Bulgaria: How gatekeeping can benefit from a social development orientation</t>
  </si>
  <si>
    <t>Child protection; Gatekeeping; Institutional care; Bulgaria; Social development; Deinstitutionalisation</t>
  </si>
  <si>
    <t>YOUNG-CHILDREN; CARE; STRATEGIES; INTERVENTIONS; HISTORY</t>
  </si>
  <si>
    <t>There is extensive research demonstrating the negative effects of institutionalisation on infants. Gatekeeping has been widely promoted as a key strategy to combat unnecessary institutionalisation. Its aim is to provide a range of services and a system of decision making based on assessments of children and families to ensure effective targeting of services. This paper provides details of research into the gatekeeping system in Bulgaria for children under three and examples from recent Bulgarian and international practice. It suggests that gatekeeping could benefit from a social development orientation including activities to combat poverty and promote social inclusion through supporting community and family strengths. The paper proposes changes to the orientation of gatekeeping for effective national strategies to combat institutionalisation. (c) 2013 Elsevier Ltd. All rights reserved.</t>
  </si>
  <si>
    <t>[Bilson, Andy; Larkins, Cath] Univ Cent Lancashire, Sch Social Work, Preston PR1 2HE, Lancs, England</t>
  </si>
  <si>
    <t>University of Central Lancashire</t>
  </si>
  <si>
    <t>Bilson, A (corresponding author), Univ Cent Lancashire, Sch Social Work, Preston PR1 2HE, Lancs, England.</t>
  </si>
  <si>
    <t>abilson@uclan.ac.uk; clarkins@uclan.ac.uk</t>
  </si>
  <si>
    <t>Larkins, Cath/JDW-4104-2023</t>
  </si>
  <si>
    <t>Larkins, Cath/0000-0003-2999-6916; Bilson, Andy/0000-0003-1243-2663</t>
  </si>
  <si>
    <t>10.1016/j.childyouth.2013.06.008</t>
  </si>
  <si>
    <t>210SX</t>
  </si>
  <si>
    <t>WOS:000323855900031</t>
  </si>
  <si>
    <t>Ivanova, V; Bogdanov, G</t>
  </si>
  <si>
    <t>Ivanova, Vyara; Bogdanov, George</t>
  </si>
  <si>
    <t>The Deinstitutionalization of Children in Bulgaria - The Role of the EU</t>
  </si>
  <si>
    <t>SOCIAL POLICY &amp; ADMINISTRATION</t>
  </si>
  <si>
    <t>Deinstitutionalization of children; Bulgaria; European Structural Funds; European Social Fund; European Regional Development Fund; Non-governmental organization; Child protection; Rights of children</t>
  </si>
  <si>
    <t>In this article, the role of the EU as a key factor for the development of the deinstitutionalization of children is explored. A series of hypotheses concerning EU funding, policies and politics are addressed with regards to how the EU as a whole has affected the deinstitutionalization of children. The article explains the presence of association between instigation of public interest and civil mobilization and the launch of a nationwide reform - in particular how advocacy both at national and EU level led to the adoption of a national reform strategy in Bulgaria. Further, the association between the availability of an innovative approach to spending the EU funds and the decision generally to reform the system for institutional care for children is presented. The article explains the difference that (sic)107.6 million will make for Bulgaria's abandoned children if the European structural funds are realized with their full potential. On the other hand, it reveals the challenges that the process is facing. A great deal of non-governmental organization (NGO) experience concerning EU involvement in the process has been generalized and construed in order to achieve the best possible understanding of the whole process, the key players and the fundamental issues.</t>
  </si>
  <si>
    <t>[Ivanova, Vyara; Bogdanov, George] Natl Network Children, Sofia, Bulgaria</t>
  </si>
  <si>
    <t>Ivanova, V (corresponding author), Natl Network Children, Sofia, Bulgaria.</t>
  </si>
  <si>
    <t>vyara.ivanova@nmd.bg; george.bogdanov@nmd.bg</t>
  </si>
  <si>
    <t>WILEY</t>
  </si>
  <si>
    <t>HOBOKEN</t>
  </si>
  <si>
    <t>111 RIVER ST, HOBOKEN 07030-5774, NJ USA</t>
  </si>
  <si>
    <t>0144-5596</t>
  </si>
  <si>
    <t>1467-9515</t>
  </si>
  <si>
    <t>SOC POLICY ADMIN</t>
  </si>
  <si>
    <t>Soc. Policy Adm.</t>
  </si>
  <si>
    <t>10.1111/spol.12015</t>
  </si>
  <si>
    <t>Development Studies; Public Administration; Social Issues; Social Work</t>
  </si>
  <si>
    <t>092EP</t>
  </si>
  <si>
    <t>WOS:000315102300005</t>
  </si>
  <si>
    <t>Aassve, A; Arpino, B; Goisis, A</t>
  </si>
  <si>
    <t>Aassve, Arnstein; Arpino, Bruno; Goisis, Alice</t>
  </si>
  <si>
    <t>Grandparenting and mothers' labour force participation: A comparative analysis using the generations and gender survey</t>
  </si>
  <si>
    <t>CHILD-CARE; EASTERN-EUROPE; FERTILITY; GRANDCHILDREN; PATTERNS; TRANSITION; TRANSFERS; FAMILIES; FRANCE; MODELS</t>
  </si>
  <si>
    <t>BACKGROUND It is well known that the provision of public childcare plays an important role for women labour force participation and its availability varies tremendously across countries. In many countries, informal childcare is also important and typically provided by the grandparents, but its role on mothers' employment is not yet well understood. Understanding the relationship between labour supply decisions and grandparental childcare is complex. While the provision of grandparental childcare is clearly a function of the social and institutional context of a country, it also depends on family preferences, which are typically unobserved in surveys. OBJECTIVE We analyze the role of informal childcare provided by grandparents on mothers' labour force participation keeping unobserved preferences into account. METHODS Bivariate probit models with instrumental variables are estimated on data from seven countries (Bulgaria, France, Georgia, Germany, Hungary, Russia and The Netherlands) drawn from the Generations and Gender Survey. RESULTS We find that only in some countries mothers' employment is positively and significantly associated with grandparents providing childcare. In other countries, once we control for unobserved preferences, we do not find this effect. CONCLUSIONS The role of grandparents is an important element to reconcile work and family for women in some countries. Our results show the importance of considering family preferences and country differences when studying the relationship between grandparental childcare and mothers' labour supply. COMMENTS Our results are consistent with previous research on this topic. However, differently from previous studies, we conduct separate analyses by country and show that the effect of grandparental childcare varies considerably. The fact that we also include in the analyses Bulgaria, Hungary, Russia and Georgia is an important novelty as there are no studies on this issue for these countries.</t>
  </si>
  <si>
    <t>[Aassve, Arnstein] Bocconi Univ, Milan, Italy; [Goisis, Alice] London Sch Econ, London, England</t>
  </si>
  <si>
    <t>Bocconi University; University of London; London School Economics &amp; Political Science</t>
  </si>
  <si>
    <t>Aassve, A (corresponding author), Bocconi Univ, Milan, Italy.</t>
  </si>
  <si>
    <t>arnstein.aassve@unibocconi.it; bruno.arpino@upf.edu; A.Goisis@lse.ac.uk</t>
  </si>
  <si>
    <t>arpino, bruno/G-2775-2013; Arpino, Bruno/AAF-3867-2019</t>
  </si>
  <si>
    <t>arpino, bruno/0000-0002-8374-3066; AASSVE, ARNSTEIN/0000-0002-9980-8610; Goisis, Alice/0000-0002-3038-0337</t>
  </si>
  <si>
    <t>JUL 10</t>
  </si>
  <si>
    <t>10.4054/DemRes.2012.27.3</t>
  </si>
  <si>
    <t>972IH</t>
  </si>
  <si>
    <t>WOS:000306270000001</t>
  </si>
  <si>
    <t>Rechel, B; Blackburn, CM; Spencer, NJ; Rechel, B</t>
  </si>
  <si>
    <t>Rechel, Boika; Blackburn, Clare M.; Spencer, Nick J.; Rechel, Bernd</t>
  </si>
  <si>
    <t>Regulatory barriers to equity in a health system in transition: a qualitative study in Bulgaria</t>
  </si>
  <si>
    <t>BMC HEALTH SERVICES RESEARCH</t>
  </si>
  <si>
    <t>EASTERN-EUROPE; INFORMAL PAYMENTS; CARE; ACCESS; CHALLENGES; SERVICES</t>
  </si>
  <si>
    <t>Background: Health reforms in Bulgaria have introduced major changes to the financing, delivery and regulation of health care. As in many other countries of Central and Eastern Europe, these included introducing general practice, establishing a health insurance system, reorganizing hospital services, and setting up new payment mechanisms for providers, including patient co-payments. Our study explored perceptions of regulatory barriers to equity in Bulgarian child health services. Methods: 50 qualitative in-depth interviews with users, providers and policy-makers concerned with child health services in Bulgaria, conducted in two villages, one town of 70,000 inhabitants, and the capital Sofia. Results: The participants in our study reported a variety of regulatory barriers which undermined the principles of equity and, as far as the health insurance system is concerned, solidarity. These included non-participation in the compulsory health insurance system, informal payments, and charging user fees to exempted patients. The participants also reported seemingly unnecessary treatments in the growing private sector. These regulatory failures were associated with the fast pace of reforms, lack of consultation, inadequate public financing of the health system, a perceived commercialization of medicine, and weak enforcement of legislation. A recurrent theme from the interviews was the need for better information about patient rights and services covered by the health insurance system. Conclusions: Regulatory barriers to equity and compliance in daily practice deserve more attention from policy-makers when embarking on health reforms. New financing sources and an increasing role of the private sector need to be accompanied by an appropriate and enforceable regulatory framework to control the behavior of health care providers and ensure equity in access to health services.</t>
  </si>
  <si>
    <t>[Rechel, Boika] Univ E Anglia, Norwich Med Sch, Norwich NR4 7TJ, Norfolk, England; [Blackburn, Clare M.; Spencer, Nick J.] Univ Warwick, Sch Hlth &amp; Social Studies, Coventry CV4 7AL, W Midlands, England; [Rechel, Bernd] London Sch Hyg &amp; Trop Med, European Observ Hlth Syst &amp; Policies, London WC1, England</t>
  </si>
  <si>
    <t>University of East Anglia; University of Warwick; European Observatory on Health Systems &amp; Policies; University of London; London School of Hygiene &amp; Tropical Medicine</t>
  </si>
  <si>
    <t>Rechel, B (corresponding author), Univ E Anglia, Norwich Med Sch, Norwich NR4 7TJ, Norfolk, England.</t>
  </si>
  <si>
    <t>B.Rechel@uea.ac.uk; B.Rechel@uea.ac.uk</t>
  </si>
  <si>
    <t>Rechel, Boika/0009-0005-1664-0015; Rechel, Bernd/0000-0001-8020-3956</t>
  </si>
  <si>
    <t>Economic and Social Research Council, United Kingdom</t>
  </si>
  <si>
    <t>Economic and Social Research Council, United Kingdom(UK Research &amp; Innovation (UKRI)Economic &amp; Social Research Council (ESRC))</t>
  </si>
  <si>
    <t>The lead author would like to express her gratitude for funding by the Economic and Social Research Council, United Kingdom. We are particularly grateful to the participants in our study for sharing their views.</t>
  </si>
  <si>
    <t>BIOMED CENTRAL LTD</t>
  </si>
  <si>
    <t>236 GRAYS INN RD, FLOOR 6, LONDON WC1X 8HL, ENGLAND</t>
  </si>
  <si>
    <t>1472-6963</t>
  </si>
  <si>
    <t>BMC HEALTH SERV RES</t>
  </si>
  <si>
    <t>BMC Health Serv. Res.</t>
  </si>
  <si>
    <t>SEP 17</t>
  </si>
  <si>
    <t>10.1186/1472-6963-11-219</t>
  </si>
  <si>
    <t>Health Care Sciences &amp; Services</t>
  </si>
  <si>
    <t>832AW</t>
  </si>
  <si>
    <t>Green Published, Green Accepted, gold</t>
  </si>
  <si>
    <t>WOS:000295773300001</t>
  </si>
  <si>
    <t>Ionita-Niculescu, M</t>
  </si>
  <si>
    <t>Ionita-Niculescu, Mihaela</t>
  </si>
  <si>
    <t>The Demographic Evolution of Targu Jiu at the End of the Nineteenth Century and the Beginning of the Twentieth</t>
  </si>
  <si>
    <t>TRANSYLVANIAN REVIEW</t>
  </si>
  <si>
    <t>Demography; birth rate; marriage; death rate; census; marital status</t>
  </si>
  <si>
    <t>Population censuses, civil status registers and records on natural population movements represent the main source of information for studying population dynamics. The general population census in Romania, carried out in December 1899, is regarded by specialists as the first systematic census conducted for exclusively statistical purposes. With a population of merely 6,718 inhabitants, Targu Jiu was placed last amongst the country's 32 county seats. In terms of marital status, as reflected by Foaia de Despoiare a populatiunii cu domiciliul obicinuit in comuna (The Census Records Sheet for the Populace Regularly Residing in the Commune) there were 2,600 single men and 1,337 single women; 1,133 married men and 958 married; 96 widowers and 358 widows; 29 divorced men and 83 divorced women. Although the role of the Church was reduced, after 1864, to the spiritual realm, through the secularisation of civil status as a result of the promulgation and enforcement of the Civil Code, the correspondence between the clergy and the local government representatives (the prefect and the mayor) reveals that there was a concern for maintaining the moral standards of the population by condemning cohabitation, marriages contracted during Lent with the consent of certain priests, and prohibiting marriages between close relatives. At the same time, what was also interesting was the manner in which prostitution was regulated and kept under control to prevent the moral degradation of the population and the spread of STDs. Together with the Romanian ethnics, there lived Transylvanian Romanians who were citizens of Austria-Hungary, Austrians, Hungarians, Bulgarians, Macedonians, Serbs, Germans and, last but not least, Jews. Although research on the archival funds kept in the local archives is in its infancy, a picture of the evolution of marriage and family at the turn of two centuries may be outlined. This rather unidyllic image was dominated by a difficult way of life, often marked by deprivation and a very high mortality rate, which was exceeded, though, by a surplus of births that were likely to biologically exhaust women. Whether children or adults, they were all exposed to diseases like tuberculosis, pneumonia, scarlet fever, typhoid fever, digestive infections, syphilis and malaria.</t>
  </si>
  <si>
    <t>CENTER TRANSYLVANIAN STUDIES</t>
  </si>
  <si>
    <t>CLUJ-NAPOCA</t>
  </si>
  <si>
    <t>2 NASAUD ST, CLUJ-NAPOCA, 400610, ROMANIA</t>
  </si>
  <si>
    <t>1221-1249</t>
  </si>
  <si>
    <t>TRANSYLV REV</t>
  </si>
  <si>
    <t>Transylv. Rev.</t>
  </si>
  <si>
    <t>Area Studies; History</t>
  </si>
  <si>
    <t>V45DB</t>
  </si>
  <si>
    <t>WOS:000209796200007</t>
  </si>
  <si>
    <t>Menchini, L; Redmond, G</t>
  </si>
  <si>
    <t>Menchini, Leonardo; Redmond, Gerry</t>
  </si>
  <si>
    <t>Poverty and deprivation among children in Eastern Europe and Central Asia</t>
  </si>
  <si>
    <t>INTERNATIONAL JOURNAL OF SOCIAL WELFARE</t>
  </si>
  <si>
    <t>child poverty; relative poverty; poverty measures; deprivation; Eastern Europe; Central Asia; millennium development goals</t>
  </si>
  <si>
    <t>Although there is now a large body of literature on poverty in the countries of Eastern Europe and Central Asia, there remains a dearth of comparative analysis of child poverty and wellbeing. This article uses household survey microdata for the period 2001-2003 to compare absolute poverty, relative poverty, material deprivation and participation in schooling among children in five countries: Albania, Bulgaria, Moldova, Russia and Tajikistan. The analysis shows that low absolute levels of household consumption are associated with other deprivation indicators and with children's participation in schooling. The article also highlights the usefulness of relative poverty measures that effectively identify children at risk of exclusion in even the poorest countries in the region. The article concludes by arguing that household consumption is a good indicator of child poverty and deprivation in the region, and that relative poverty measures should be more widely used in monitoring global targets for poverty reduction.</t>
  </si>
  <si>
    <t>[Redmond, Gerry] Univ New S Wales, Social Policy Res Ctr, Sydney, NSW 2052, Australia; [Menchini, Leonardo] UNICEF Innocenti Res Ctr, Florence, Italy</t>
  </si>
  <si>
    <t>University of New South Wales Sydney; Istituto degli Innocenti</t>
  </si>
  <si>
    <t>Redmond, G (corresponding author), Univ New S Wales, Social Policy Res Ctr, Sydney, NSW 2052, Australia.</t>
  </si>
  <si>
    <t>lmenchini@unicef.org; g.redmond@unsw.edu.au</t>
  </si>
  <si>
    <t>Shaheem, Yasmine/A-8703-2018; Redmond, Gerry/B-4104-2013</t>
  </si>
  <si>
    <t>Shaheem, Yasmine/0000-0001-5375-981X; Redmond, Gerry/0000-0001-6440-4416</t>
  </si>
  <si>
    <t>1369-6866</t>
  </si>
  <si>
    <t>1468-2397</t>
  </si>
  <si>
    <t>INT J SOC WELF</t>
  </si>
  <si>
    <t>Int. J. Soc. Welf.</t>
  </si>
  <si>
    <t>10.1111/j.1468-2397.2008.00620.x</t>
  </si>
  <si>
    <t>458AA</t>
  </si>
  <si>
    <t>WOS:000266980200002</t>
  </si>
  <si>
    <t>Thornton, A; Philipov, D</t>
  </si>
  <si>
    <t>Thornton, Arland; Philipov, Dimiter</t>
  </si>
  <si>
    <t>Sweeping Changes in Marriage, Cohabitation and Childbearing in Central and Eastern Europe: New Insights from the Developmental Idealism Framework</t>
  </si>
  <si>
    <t>EUROPEAN JOURNAL OF POPULATION-REVUE EUROPEENNE DE DEMOGRAPHIE</t>
  </si>
  <si>
    <t>Annual Meeting of the Population-Association-of-America</t>
  </si>
  <si>
    <t>APR 17-19, 2008</t>
  </si>
  <si>
    <t>New Orleans, LA</t>
  </si>
  <si>
    <t>Populat Assoc Amer</t>
  </si>
  <si>
    <t>Marriage; Cohabitation; Childbearing; Developmental models; Family; Freedom; Equality; Living standards; Socialism; Ideational influences; Abortion; Contraception; Social change</t>
  </si>
  <si>
    <t>LOWEST-LOW FERTILITY; FAMILY ISSUES; BULGARIA; ATTITUDES</t>
  </si>
  <si>
    <t>In Central and Eastern Europe following the political transformations of the late 1980s and early 1990s, there were dramatic declines in marriage and childbearing, significant increases in nonmarital cohabitation and childbearing, and a movement from reliance on abortion to a reliance on contraception for fertility limitation. Although many explanations have been offered for these trends, we offer new explanations based on ideational influences and the intersection of these ideational influences with structural factors. We focus on the political, economic, social, and cultural histories of the region, with particular emphasis on how countries in the region have interacted with and been influenced by Western European and North American countries. Our explanations emphasize the role of developmental models in guiding change in the region, suggesting that developmental idealism influenced family and demographic changes following the political transformations. Developmental idealism provides beliefs that modern family systems help to produce modern political and economic accomplishments, and it helps establish the importance of freedom and equality as human rights in both the public and private spheres. The disintegration of the governments and the fall of the iron curtain in the late 1980s and early 1990s brought new understanding about social, economic, and family circumstances in the West, increasing consumption aspirations and expectations which clashed with both old economic realities and the dramatic declines in economic circumstances. In addition, the dissolution of the former governments removed or weakened systems supporting the bearing and rearing of children; and the legitimacy of the former governments and their programs was largely destroyed, thereby removing government support for old norms and patterns of behavior. In addition, the attacks of previous decades on the religious institutions in the region had in many places left these institutions weak. During this period, many openly reached out to embrace the values, living standards, and economic, political, and familial systems of the West. And, the thirst for freedom-and its considerable expansion-operated in personal and familial as well as political and economic realms. These dramatic changes combined together to produce the many changes occurring in family and demographic behavior.</t>
  </si>
  <si>
    <t>[Thornton, Arland] Univ Michigan, Inst Social Res, Dept Sociol, Ann Arbor, MI 48106 USA; [Philipov, Dimiter] Austrian Acad Sci, Vienna Inst Demog, A-1010 Vienna, Austria</t>
  </si>
  <si>
    <t>University of Michigan System; University of Michigan; Austrian Academy of Sciences</t>
  </si>
  <si>
    <t>Thornton, A (corresponding author), Univ Michigan, Inst Social Res, Dept Sociol, Ann Arbor, MI 48106 USA.</t>
  </si>
  <si>
    <t>Arlandt@umich.edu</t>
  </si>
  <si>
    <t>Philipov, Dimiter/H-6327-2016</t>
  </si>
  <si>
    <t>SPRINGER</t>
  </si>
  <si>
    <t>DORDRECHT</t>
  </si>
  <si>
    <t>VAN GODEWIJCKSTRAAT 30, 3311 GZ DORDRECHT, NETHERLANDS</t>
  </si>
  <si>
    <t>0168-6577</t>
  </si>
  <si>
    <t>1572-9885</t>
  </si>
  <si>
    <t>EUR J POPUL</t>
  </si>
  <si>
    <t>Eur. J. Popul.-Rev. Eur. Demogr.</t>
  </si>
  <si>
    <t>10.1007/s10680-009-9181-2</t>
  </si>
  <si>
    <t>433OS</t>
  </si>
  <si>
    <t>WOS:000265215200001</t>
  </si>
  <si>
    <t>Stanek, M</t>
  </si>
  <si>
    <t>Stanek, Mikolaj</t>
  </si>
  <si>
    <t>Patterns of Romanian and Bulgarian Migration to Spain</t>
  </si>
  <si>
    <t>EUROPE-ASIA STUDIES</t>
  </si>
  <si>
    <t>The main purpose of this article is to establish to what extent migration from Bulgaria and Romania to Spain first, has a temporary and circulatory or a long-term and permanent nature, and secondly, responds to family or individual strategies. Several indicators are analysed: demographic composition; family reunification processes; migratory strategies within the family framework; the age of immigrants' children; and the frequency of movements between the destination and origin. The article demonstrates that many immigrants do not follow family reunification strategies but rather adopt individual strategies and that long term migration is the predominant pattern.</t>
  </si>
  <si>
    <t>Univ Complutense Madrid, Dept Sociol, Madrid 28223, Spain</t>
  </si>
  <si>
    <t>Complutense University of Madrid</t>
  </si>
  <si>
    <t>Stanek, M (corresponding author), Univ Complutense Madrid, Dept Sociol, Campus Somosaguas S-N, Madrid 28223, Spain.</t>
  </si>
  <si>
    <t>mstanek@cps.ucm.es</t>
  </si>
  <si>
    <t>Stanek, Mikolaj/V-1607-2017</t>
  </si>
  <si>
    <t>Stanek, Mikolaj/0000-0001-6878-2086</t>
  </si>
  <si>
    <t>0966-8136</t>
  </si>
  <si>
    <t>1465-3427</t>
  </si>
  <si>
    <t>EUROPE-ASIA STUD</t>
  </si>
  <si>
    <t>Eur.-Asia Stud.</t>
  </si>
  <si>
    <t>10.1080/09668130903209160</t>
  </si>
  <si>
    <t>Area Studies; Economics; Political Science</t>
  </si>
  <si>
    <t>Area Studies; Business &amp; Economics; Government &amp; Law</t>
  </si>
  <si>
    <t>529PF</t>
  </si>
  <si>
    <t>WOS:000272529000006</t>
  </si>
  <si>
    <t>Glass, CM</t>
  </si>
  <si>
    <t>Glass, Christy M.</t>
  </si>
  <si>
    <t>Gender and Work during Transition Job Loss in Bulgaria, Hungary, Poland, and Russia</t>
  </si>
  <si>
    <t>EAST EUROPEAN POLITICS AND SOCIETIES</t>
  </si>
  <si>
    <t>gender; work; job loss; transition</t>
  </si>
  <si>
    <t>MARKET TRANSITION; INCOME INEQUALITY; DISCRIMINATION; UNEMPLOYMENT; EMPLOYMENT; CHINA</t>
  </si>
  <si>
    <t>Did gender affect access to jobs during the transition from state socialism to market capitalism in Eastern Europe and Russia? Using cross-national survey data from 1993 and 2000, this analysis tests several competing hypotheses regarding labor force participation during periods of economic restructuring and recession. In 1993, women, those with service sector experience, and those with high levels of education enjoyed a degree of protection from job loss. By 2000, however, sizeable and significant penalties existed for many women, particularly those with young children. These findings are consistent with the short-term predictions of segmentation theory, which center on differences between men and women's ability to hold onto jobs during periods of economic restructuring. As economies restructured and recovered from major economic losses, women became increasingly vulnerable in the nascent capitalist labor markets.</t>
  </si>
  <si>
    <t>Utah State Univ, Dept Sociol Social Work &amp; Anthropol, Logan, UT 84322 USA</t>
  </si>
  <si>
    <t>Utah System of Higher Education; Utah State University</t>
  </si>
  <si>
    <t>Glass, CM (corresponding author), Utah State Univ, Dept Sociol Social Work &amp; Anthropol, 0730 Old Main Hill, Logan, UT 84322 USA.</t>
  </si>
  <si>
    <t>christy.glass@usu.edu</t>
  </si>
  <si>
    <t>SAGE PUBLICATIONS INC</t>
  </si>
  <si>
    <t>THOUSAND OAKS</t>
  </si>
  <si>
    <t>2455 TELLER RD, THOUSAND OAKS, CA 91320 USA</t>
  </si>
  <si>
    <t>0888-3254</t>
  </si>
  <si>
    <t>1533-8371</t>
  </si>
  <si>
    <t>E EUR POLIT SOC</t>
  </si>
  <si>
    <t>East Eur. Polit. Soc.</t>
  </si>
  <si>
    <t>10.1177/0888325408316530</t>
  </si>
  <si>
    <t>Area Studies; Political Science</t>
  </si>
  <si>
    <t>Area Studies; Government &amp; Law</t>
  </si>
  <si>
    <t>378MY</t>
  </si>
  <si>
    <t>WOS:000261326500003</t>
  </si>
  <si>
    <t>Newman, J; Bidjerano, T; Özdogru, AA; Kao, CC; Özköse-Biyik, C; Johnson, JJ</t>
  </si>
  <si>
    <t>Newman, Joan; Bidjerano, Temi; Oezdogru, Asil Ali; Kao, Chin-Cheng; Oezkoese-Biyik, Cagri; Johnson, John J.</t>
  </si>
  <si>
    <t>What do they usually do after school?: A comparative analysis of fourth-grade children in Bulgaria, Taiwan, and the United States</t>
  </si>
  <si>
    <t>JOURNAL OF EARLY ADOLESCENCE</t>
  </si>
  <si>
    <t>after-school activities; early adolescence; cross-cultural psychology; autonomy; gender differences</t>
  </si>
  <si>
    <t>MATHEMATICS ACHIEVEMENT; TIME USE; ADOLESCENCE; AMERICAN; SATISFACTION; CHILDHOOD; AUTONOMY; HOMEWORK; CHINESE; SPEND</t>
  </si>
  <si>
    <t>The activities and self-direction allowed after school provide children in different countries with distinct developmental opportunities that promote culturally valued orientations and outcomes. Fourth-grade children in Bulgaria, Taiwan, and the United States (countries with contrasting social values and expectations) reported their usual activities during each after-school hour on 2 weekdays and 1 weekend day. The children also reported whether the activities were self-chosen or chosen by an adult. There were considerable differences in the reported activity patterns, with particular contrast between the American and the Taiwanese children. Compared to American children, Taiwanese reported spending more time in academic and extracurricular pursuits and less time in playing, reading for fun, in sports, or in self-chosen activities. There was substantial agreement in the gender-based participation differences across countries. Girls reported less time spent in free play or computer games and more time in reading, extracurricular activities, routines, and adult-chosen activities.</t>
  </si>
  <si>
    <t>SUNY Albany, Div Educ Psychol &amp; Methodol, Albany, NY 12222 USA; Natl Hualien Univ Educ, Dept Counseling Psychol, Hualien, Taiwan; SUNY Albany, Dept Educ Theory &amp; Practice, Albany, NY 12222 USA; Iona Coll, Dept Psychol, New Rochelle, NY USA</t>
  </si>
  <si>
    <t>State University of New York (SUNY) System; State University of New York (SUNY) Albany; State University of New York (SUNY) System; State University of New York (SUNY) Albany; Iona College</t>
  </si>
  <si>
    <t>Newman, J (corresponding author), SUNY Albany, Div Educ Psychol &amp; Methodol, Albany, NY 12222 USA.</t>
  </si>
  <si>
    <t>Özdoğru, Asil/AAX-4229-2021</t>
  </si>
  <si>
    <t>Özdoğru, Asil/0000-0002-4273-9394; Bidjerano, Temi/0000-0002-3328-6098</t>
  </si>
  <si>
    <t>0272-4316</t>
  </si>
  <si>
    <t>1552-5449</t>
  </si>
  <si>
    <t>J EARLY ADOLESCENCE</t>
  </si>
  <si>
    <t>J. Early Adolesc.</t>
  </si>
  <si>
    <t>10.1177/0272431607302937</t>
  </si>
  <si>
    <t>Family Studies; Psychology, Developmental</t>
  </si>
  <si>
    <t>Family Studies; Psychology</t>
  </si>
  <si>
    <t>225JJ</t>
  </si>
  <si>
    <t>WOS:000250513900002</t>
  </si>
  <si>
    <t>Uherek, Z</t>
  </si>
  <si>
    <t>Uherek, Zdenek</t>
  </si>
  <si>
    <t>Roma migration from Slovakia in the context of European migration trends</t>
  </si>
  <si>
    <t>SOCIOLOGICKY CASOPIS-CZECH SOCIOLOGICAL REVIEW</t>
  </si>
  <si>
    <t>Czech</t>
  </si>
  <si>
    <t>Roma migration; migration networks; migration to Western Europe; Slovakia; Czech republic</t>
  </si>
  <si>
    <t>CZECH</t>
  </si>
  <si>
    <t>The article looks at the issue of Roma migration from Slovakia and places it in the context of European post-communist migration in the 1990s and migration from eastern to western Europe in the early 21st century. The article is based mainly on qualitative data that the author and his colleagues collected in the form of migration biographies. The author shows that unlike Roma migration from Bulgaria and Romania to western states, migration from the Czech Republic and Slovakia was a delayed occurrence and culminated eight to ten years after the migration from the Balkan states. However, migration between the Czech Republic and Slovakia was continuous, even after the break up of the Czechoslovak state. This form of migration has been a significant migration flow since 1945. It was initially a form of chain migration, with continuous flows that resulted in the creation of linked networks of relatives in both the source and target countries. The migration bridge that was formed as a result now serves a two-way flow of Roma short-term and long-term migration. The author demonstrates that the formation of migration bridges between Slovakia and western European countries within the European Union is similar in nature to the Roma migration from Slovakia to the Czech Republic after 1945. It is a continuous form of chain migration creating transnational bridges for two-way short-term and long-term migration based on family relationships. The author states that individual settlements in Slovakia choose different migration strategies and there are business activities that make migration from Slovakia easier. He notes that many Roma from Slovakia do not conceive migration from Slovakia as permanent migration. The majority of them continue to see their future in connection with their birthplace in Slovakia. It is only the generation of the children of current migrants who have begun to consider emigrating permanently out of Slovakia.</t>
  </si>
  <si>
    <t>Etnol Ustav AV CR, VVI, Prague 11000 1, Czech Republic</t>
  </si>
  <si>
    <t>Czech Academy of Sciences; Institute of Ethnology of the Czech Academy of Sciences</t>
  </si>
  <si>
    <t>Uherek, Z (corresponding author), Etnol Ustav AV CR, VVI, Na Florenci 3, Prague 11000 1, Czech Republic.</t>
  </si>
  <si>
    <t>uherek@eu.cas.cz</t>
  </si>
  <si>
    <t>Uherek, Zdenek/Y-8178-2019; Uherek, Zdenek/HOF-3931-2023</t>
  </si>
  <si>
    <t>Uherek, Zdenek/0000-0002-0817-000X</t>
  </si>
  <si>
    <t>SOCIOLOGICKY CASOPIS</t>
  </si>
  <si>
    <t>PRAGUE 1</t>
  </si>
  <si>
    <t>JILSKA 1, PRAGUE 1 110 00, CZECH REPUBLIC</t>
  </si>
  <si>
    <t>0038-0288</t>
  </si>
  <si>
    <t>SOCIOL CAS</t>
  </si>
  <si>
    <t>Sociol. Cas.</t>
  </si>
  <si>
    <t>217FG</t>
  </si>
  <si>
    <t>WOS:000249933200005</t>
  </si>
  <si>
    <t>Sotiropoulou, V; Sotiropoulos, DA</t>
  </si>
  <si>
    <t>Sotiropoulou, Vassiliki; Sotiropoulos, Dimitri A.</t>
  </si>
  <si>
    <t>Childcare in post-communist welfare states: The case of Bulgaria</t>
  </si>
  <si>
    <t>JOURNAL OF SOCIAL POLICY</t>
  </si>
  <si>
    <t>In transition societies such as contemporary Bulgaria, the legacy of the communist past in childcare policy is reflected in the state-centred mentality of officials, the tendency towards over-regulation and the complex and inefficient relations among multiple state actors. The traditional approach to children as objects of protection rather than as subjects of rights still prevails. Efforts to modernise legislation and to introduce innovative childcare schemes lack provision of implementation mechanisms. Such efforts are often driven more by the government's need to show progress to international and EU agencies than by commitment to a rights-based approach in childcare. Bulgarian and international NGOs gradually assume a more decisive role in childcare. Reform is needed in institutional care, legislation, administrative structures of childcare, training of professionals and the mentality of care providers, politicians, bureaucrats and the wider public. However, reforms depend on genuine political will to change and implement policies, allocation of funds and change in attitudes.</t>
  </si>
  <si>
    <t>Univ Athens, Dept Polit Sci &amp; Publ Adm, GR-10672 Athens, Greece</t>
  </si>
  <si>
    <t>National &amp; Kapodistrian University of Athens</t>
  </si>
  <si>
    <t>Sotiropoulou, V (corresponding author), Univ Athens, Dept Polit Sci &amp; Publ Adm, GR-10672 Athens, Greece.</t>
  </si>
  <si>
    <t>dsotirop@hol.gr</t>
  </si>
  <si>
    <t>CAMBRIDGE UNIV PRESS</t>
  </si>
  <si>
    <t>NEW YORK</t>
  </si>
  <si>
    <t>32 AVENUE OF THE AMERICAS, NEW YORK, NY 10013-2473 USA</t>
  </si>
  <si>
    <t>0047-2794</t>
  </si>
  <si>
    <t>1469-7823</t>
  </si>
  <si>
    <t>J SOC POLICY</t>
  </si>
  <si>
    <t>J. Soc. Policy</t>
  </si>
  <si>
    <t>JAN</t>
  </si>
  <si>
    <t>10.1017/S0047279406000419</t>
  </si>
  <si>
    <t>Public Administration; Social Issues; Social Work</t>
  </si>
  <si>
    <t>137RO</t>
  </si>
  <si>
    <t>WOS:000244309900008</t>
  </si>
  <si>
    <t>van der Lippe, T; Jager, A; Kops, Y</t>
  </si>
  <si>
    <t>van der Lippe, Tanja; Jager, Annet; Kops, Yvonne</t>
  </si>
  <si>
    <t>Combination pressure - The paid work-family balance of men and women in European countries</t>
  </si>
  <si>
    <t>ACTA SOCIOLOGICA</t>
  </si>
  <si>
    <t>care; European countries; family friendly policy; households; paid work; work-family balance</t>
  </si>
  <si>
    <t>DIVISION-OF-LABOR; WELFARE-STATE; GENDER; PARTICIPATION; DEPENDENCE; EMPLOYMENT</t>
  </si>
  <si>
    <t>People today lead busy, hurried lives with competing time claims between the spheres of paid work and the household. The aim of this article is to provide more insight into the way men and women experience the multiple claims on their time and to attempt to understand the differences between European countries in this respect. Are we able to draw a sharp line in the work-family balance experienced in eastern and western Europe? Expectations are formulated at the individual level (work and home-related factors) and at the contextual level (gender culture and family policy). Data were gathered in 2001 within the international research programme 'Households, Work and Flexibility', financed by the European Union. The eight countries included in the analyses are Sweden, the Netherlands, UK, Slovenia, Hungary, Czech Republic, Romania and Bulgaria, and hypotheses are tested using multivariate regression analyses. At the contextual level, results reflect more support for the gender culture hypothesis than for the family friendly policy hypothesis. The multiplicity of options in western European countries due to the emancipation process causes time pressure. Individual factors are especially important in explaining combination pressure in the three western European countries: long working hours, overtime work, demanding job and having young children all add to the pressure men and women experience.</t>
  </si>
  <si>
    <t>Univ Utrecht, Dept Sociol, ICS, NL-3508 TC Utrecht, Netherlands; Stoas Res, Wageningen, Netherlands; Vrije Univ Amsterdam, Amsterdam, Netherlands</t>
  </si>
  <si>
    <t>Utrecht University; Vrije Universiteit Amsterdam</t>
  </si>
  <si>
    <t>van der Lippe, T (corresponding author), Univ Utrecht, Dept Sociol, ICS, POB 80-140, NL-3508 TC Utrecht, Netherlands.</t>
  </si>
  <si>
    <t>t.vanderlippe@fss.uu.nl</t>
  </si>
  <si>
    <t>van der Lippe, Tanja/E-6822-2013</t>
  </si>
  <si>
    <t>0001-6993</t>
  </si>
  <si>
    <t>ACTA SOCIOL</t>
  </si>
  <si>
    <t>Acta Sociol.</t>
  </si>
  <si>
    <t>10.1177/0001699306067711</t>
  </si>
  <si>
    <t>093IR</t>
  </si>
  <si>
    <t>WOS:000241162500006</t>
  </si>
  <si>
    <t>Meurs, M; Giddings, L</t>
  </si>
  <si>
    <t>Meurs, Mieke; Giddings, Lisa</t>
  </si>
  <si>
    <t>Decline in pre-school use in post-socialist societies: the case of Bulgaria</t>
  </si>
  <si>
    <t>JOURNAL OF EUROPEAN SOCIAL POLICY</t>
  </si>
  <si>
    <t>Bulgaria; child care; education; pre-school; transition</t>
  </si>
  <si>
    <t>Child care is often analysed in its role as facilitator of women's labour-force participation. However, for pre-school-aged children, child care can also contribute in important ways to human-capital development, especially among poor children. By international standards, pre-school enrolments were high under socialism. Since transition, however, enrolment rates have declined. This may leave large numbers of children without the preparation necessary to succeed in school and to be included in the region's post-socialist development. We examine the changing dynamics of preschool enrolment in Bulgaria. We evaluate demand and supply-side explanations for changing enrolments and use municipal-level data to develop a simple model of demand. We examine the impact of changing employment and earnings, proximity and perceived quality of child-care centres, as well as ethnic/cultural background. Through this model, we hope to broaden understanding of preschool enrolment decisions, and to assist policymakers in improving pre-school attendance.</t>
  </si>
  <si>
    <t>American Univ, Dept Econ, Washington, DC 20016 USA; Univ Wisconsin, La Crosse, WI 54601 USA</t>
  </si>
  <si>
    <t>American University; University of Wisconsin System</t>
  </si>
  <si>
    <t>Meurs, M (corresponding author), American Univ, Dept Econ, 4400 Massachussets Ave NW, Washington, DC 20016 USA.</t>
  </si>
  <si>
    <t>mmeurs@american.edu</t>
  </si>
  <si>
    <t>Meurs, Mieke/0000-0003-1327-4206</t>
  </si>
  <si>
    <t>0958-9287</t>
  </si>
  <si>
    <t>1461-7269</t>
  </si>
  <si>
    <t>J EUR SOC POLICY</t>
  </si>
  <si>
    <t>J. Eur. Soc. Policy</t>
  </si>
  <si>
    <t>10.1177/0958928706062504</t>
  </si>
  <si>
    <t>Public Administration; Social Issues</t>
  </si>
  <si>
    <t>051FF</t>
  </si>
  <si>
    <t>WOS:000238146300004</t>
  </si>
  <si>
    <t>Bowes, JM; Flanagan, C; Taylor, AJ</t>
  </si>
  <si>
    <t>Adolescents' ideas about individual and social responsibility in relation to children's household work: Some international comparisons</t>
  </si>
  <si>
    <t>INTERNATIONAL JOURNAL OF BEHAVIORAL DEVELOPMENT</t>
  </si>
  <si>
    <t>CATEGORICAL DATA; EXPLANATIONS; PARENTS; MONEY</t>
  </si>
  <si>
    <t>Cultural values of individual and social responsibility were investigated through adolescents' ideas about children's household work. A total of 4627 adolescents from six countries completed questionnaire items about the age children should begin chores, the value of children's participation, and the appropriateness of payment. Differences were found between countries for all questions but notably for the question of payment. Adolescents in the USA, Australia, and Sweden were more likely to support a general payment associated with children's household work, whereas adolescents in Bulgaria, the Czech Republic and Hungary were more likely to oppose payment. All differences interacted with type of task (self-care and family-care), corresponding to a relative emphasis on individual and social responsibility.</t>
  </si>
  <si>
    <t>Macquarie Univ, Inst Early Childhood, Sydney, NSW 2109, Australia; Penn State Univ, University Pk, PA 16802 USA</t>
  </si>
  <si>
    <t>Macquarie University; Pennsylvania Commonwealth System of Higher Education (PCSHE); Pennsylvania State University; Pennsylvania State University - University Park</t>
  </si>
  <si>
    <t>Bowes, JM (corresponding author), Macquarie Univ, Inst Early Childhood, Sydney, NSW 2109, Australia.</t>
  </si>
  <si>
    <t>jbowes@iec.iec.mq.edu.au</t>
  </si>
  <si>
    <t>Taylor, Alan/0000-0003-1137-0691</t>
  </si>
  <si>
    <t>0165-0254</t>
  </si>
  <si>
    <t>1464-0651</t>
  </si>
  <si>
    <t>INT J BEHAV DEV</t>
  </si>
  <si>
    <t>Int. J. Behav. Dev.</t>
  </si>
  <si>
    <t>10.1080/01650250042000032</t>
  </si>
  <si>
    <t>391FE</t>
  </si>
  <si>
    <t>WOS:000166344300007</t>
  </si>
  <si>
    <t>Kraaykamp, G; Nieuwbeerta, P</t>
  </si>
  <si>
    <t>Parental background and lifestyle differentiation in Eastern Europe: Social, political, and cultural intergenerational transmission in five former socialist societies</t>
  </si>
  <si>
    <t>SOCIAL SCIENCE RESEARCH</t>
  </si>
  <si>
    <t>EDUCATIONAL-ATTAINMENT; UNITED-STATES; IMPACT</t>
  </si>
  <si>
    <t>Destratification processes in the former socialist countries of Eastern Europe reduced thr opportunities parents had to provide their children with favorable conditions for success in lift. As a consequence, the relevance of parental social background in explaining high-culture participation and material wealth war believed to be limited. Several scholars, however, argued that intergenerational social inequalities persisted and that new forms of political and cultural transmission developed. In this article, we studied these claims and examined the effects of parental social. political, and cultural resources on their children's cultural and material lifestyle. The data we used stem from five national representative and Fully comparable surveys conducted in 1993 in Bulgaria (N = 3515), the Czech Republic (N = 4596). Hungary (N = 3395), Poland (N = 2747) and Slovakia (N = 3771). Our analyses show that for high culture participation, parental cultural resources are highly relevant. Particularly in Bulgaria. the Czech Republic. and Slovakia these parental resources of cultural access are even more important factors than an individual's own attributes. Furthermore, indirect effects of parental political and socioeconomic resources could he established. Regarding material wealth, continuing inequality is revealed as well. Parental socioeconomic resources predominantly affect material consumption indirectly through an enhancement of individual resources. Political parental resources are of value, especially in Slovakia and Bulgaria. In general, we conclude that in spite of the far-reaching destratification policies in these five former socialist countries, lifestyle differentiation shortly after the breakdown of socialism is still largely determined by the transmission of inequalities over generations. (C) 2000 Academic Press.</t>
  </si>
  <si>
    <t>Univ Nijmegen, Dept Sociol, NL-6500 HE Nijmegen, Netherlands; Univ Utrecht, Dept Sociol, Utrecht, Netherlands</t>
  </si>
  <si>
    <t>Radboud University Nijmegen; Utrecht University</t>
  </si>
  <si>
    <t>Kraaykamp, G (corresponding author), Univ Nijmegen, Dept Sociol, POB 9104, NL-6500 HE Nijmegen, Netherlands.</t>
  </si>
  <si>
    <t>Nieuwbeerta, Paul/H-3060-2013; Kraaykamp, Gerbert L.M./D-1017-2012</t>
  </si>
  <si>
    <t>Kraaykamp, Gerbert L.M./0000-0001-5692-1907; Nieuwbeerta, Paul/0000-0001-5134-3175</t>
  </si>
  <si>
    <t>ACADEMIC PRESS INC</t>
  </si>
  <si>
    <t>SAN DIEGO</t>
  </si>
  <si>
    <t>525 B ST, STE 1900, SAN DIEGO, CA 92101-4495 USA</t>
  </si>
  <si>
    <t>0049-089X</t>
  </si>
  <si>
    <t>SOC SCI RES</t>
  </si>
  <si>
    <t>Soc. Sci. Res.</t>
  </si>
  <si>
    <t>MAR</t>
  </si>
  <si>
    <t>10.1006/ssre.1999.0655</t>
  </si>
  <si>
    <t>286NT</t>
  </si>
  <si>
    <t>WOS:000085452600005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</si>
</sst>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80"/>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89</v>
      </c>
      <c r="AE2" t="s">
        <v>90</v>
      </c>
      <c r="AF2" t="s">
        <v>74</v>
      </c>
      <c r="AG2">
        <v>60</v>
      </c>
      <c r="AH2">
        <v>0</v>
      </c>
      <c r="AI2">
        <v>0</v>
      </c>
      <c r="AJ2">
        <v>0</v>
      </c>
      <c r="AK2">
        <v>0</v>
      </c>
      <c r="AL2" t="s">
        <v>91</v>
      </c>
      <c r="AM2" t="s">
        <v>92</v>
      </c>
      <c r="AN2" t="s">
        <v>93</v>
      </c>
      <c r="AO2" t="s">
        <v>74</v>
      </c>
      <c r="AP2" t="s">
        <v>94</v>
      </c>
      <c r="AQ2" t="s">
        <v>74</v>
      </c>
      <c r="AR2" t="s">
        <v>77</v>
      </c>
      <c r="AS2" t="s">
        <v>95</v>
      </c>
      <c r="AT2" t="s">
        <v>96</v>
      </c>
      <c r="AU2">
        <v>2023</v>
      </c>
      <c r="AV2">
        <v>13</v>
      </c>
      <c r="AW2">
        <v>7</v>
      </c>
      <c r="AX2" t="s">
        <v>74</v>
      </c>
      <c r="AY2" t="s">
        <v>74</v>
      </c>
      <c r="AZ2" t="s">
        <v>74</v>
      </c>
      <c r="BA2" t="s">
        <v>74</v>
      </c>
      <c r="BB2" t="s">
        <v>74</v>
      </c>
      <c r="BC2" t="s">
        <v>74</v>
      </c>
      <c r="BD2">
        <v>169</v>
      </c>
      <c r="BE2" t="s">
        <v>97</v>
      </c>
      <c r="BF2" t="str">
        <f>HYPERLINK("http://dx.doi.org/10.3390/soc13070169","http://dx.doi.org/10.3390/soc13070169")</f>
        <v>http://dx.doi.org/10.3390/soc13070169</v>
      </c>
      <c r="BG2" t="s">
        <v>74</v>
      </c>
      <c r="BH2" t="s">
        <v>74</v>
      </c>
      <c r="BI2">
        <v>36</v>
      </c>
      <c r="BJ2" t="s">
        <v>98</v>
      </c>
      <c r="BK2" t="s">
        <v>99</v>
      </c>
      <c r="BL2" t="s">
        <v>98</v>
      </c>
      <c r="BM2" t="s">
        <v>100</v>
      </c>
      <c r="BN2" t="s">
        <v>74</v>
      </c>
      <c r="BO2" t="s">
        <v>101</v>
      </c>
      <c r="BP2" t="s">
        <v>74</v>
      </c>
      <c r="BQ2" t="s">
        <v>74</v>
      </c>
      <c r="BR2" t="s">
        <v>102</v>
      </c>
      <c r="BS2" t="s">
        <v>103</v>
      </c>
      <c r="BT2" t="str">
        <f>HYPERLINK("https%3A%2F%2Fwww.webofscience.com%2Fwos%2Fwoscc%2Ffull-record%2FWOS:001071414700001","View Full Record in Web of Science")</f>
        <v>View Full Record in Web of Science</v>
      </c>
    </row>
    <row r="3" spans="1:72" x14ac:dyDescent="0.25">
      <c r="A3" t="s">
        <v>72</v>
      </c>
      <c r="B3" t="s">
        <v>104</v>
      </c>
      <c r="C3" t="s">
        <v>74</v>
      </c>
      <c r="D3" t="s">
        <v>74</v>
      </c>
      <c r="E3" t="s">
        <v>74</v>
      </c>
      <c r="F3" t="s">
        <v>105</v>
      </c>
      <c r="G3" t="s">
        <v>74</v>
      </c>
      <c r="H3" t="s">
        <v>74</v>
      </c>
      <c r="I3" t="s">
        <v>106</v>
      </c>
      <c r="J3" t="s">
        <v>77</v>
      </c>
      <c r="K3" t="s">
        <v>74</v>
      </c>
      <c r="L3" t="s">
        <v>74</v>
      </c>
      <c r="M3" t="s">
        <v>78</v>
      </c>
      <c r="N3" t="s">
        <v>79</v>
      </c>
      <c r="O3" t="s">
        <v>74</v>
      </c>
      <c r="P3" t="s">
        <v>74</v>
      </c>
      <c r="Q3" t="s">
        <v>74</v>
      </c>
      <c r="R3" t="s">
        <v>74</v>
      </c>
      <c r="S3" t="s">
        <v>74</v>
      </c>
      <c r="T3" t="s">
        <v>107</v>
      </c>
      <c r="U3" t="s">
        <v>108</v>
      </c>
      <c r="V3" t="s">
        <v>109</v>
      </c>
      <c r="W3" t="s">
        <v>110</v>
      </c>
      <c r="X3" t="s">
        <v>111</v>
      </c>
      <c r="Y3" t="s">
        <v>112</v>
      </c>
      <c r="Z3" t="s">
        <v>113</v>
      </c>
      <c r="AA3" t="s">
        <v>74</v>
      </c>
      <c r="AB3" t="s">
        <v>74</v>
      </c>
      <c r="AC3" t="s">
        <v>74</v>
      </c>
      <c r="AD3" t="s">
        <v>74</v>
      </c>
      <c r="AE3" t="s">
        <v>74</v>
      </c>
      <c r="AF3" t="s">
        <v>74</v>
      </c>
      <c r="AG3">
        <v>26</v>
      </c>
      <c r="AH3">
        <v>0</v>
      </c>
      <c r="AI3">
        <v>0</v>
      </c>
      <c r="AJ3">
        <v>0</v>
      </c>
      <c r="AK3">
        <v>0</v>
      </c>
      <c r="AL3" t="s">
        <v>91</v>
      </c>
      <c r="AM3" t="s">
        <v>92</v>
      </c>
      <c r="AN3" t="s">
        <v>93</v>
      </c>
      <c r="AO3" t="s">
        <v>74</v>
      </c>
      <c r="AP3" t="s">
        <v>94</v>
      </c>
      <c r="AQ3" t="s">
        <v>74</v>
      </c>
      <c r="AR3" t="s">
        <v>77</v>
      </c>
      <c r="AS3" t="s">
        <v>95</v>
      </c>
      <c r="AT3" t="s">
        <v>114</v>
      </c>
      <c r="AU3">
        <v>2023</v>
      </c>
      <c r="AV3">
        <v>13</v>
      </c>
      <c r="AW3">
        <v>6</v>
      </c>
      <c r="AX3" t="s">
        <v>74</v>
      </c>
      <c r="AY3" t="s">
        <v>74</v>
      </c>
      <c r="AZ3" t="s">
        <v>74</v>
      </c>
      <c r="BA3" t="s">
        <v>74</v>
      </c>
      <c r="BB3" t="s">
        <v>74</v>
      </c>
      <c r="BC3" t="s">
        <v>74</v>
      </c>
      <c r="BD3">
        <v>148</v>
      </c>
      <c r="BE3" t="s">
        <v>115</v>
      </c>
      <c r="BF3" t="str">
        <f>HYPERLINK("http://dx.doi.org/10.3390/soc13060148","http://dx.doi.org/10.3390/soc13060148")</f>
        <v>http://dx.doi.org/10.3390/soc13060148</v>
      </c>
      <c r="BG3" t="s">
        <v>74</v>
      </c>
      <c r="BH3" t="s">
        <v>74</v>
      </c>
      <c r="BI3">
        <v>18</v>
      </c>
      <c r="BJ3" t="s">
        <v>98</v>
      </c>
      <c r="BK3" t="s">
        <v>99</v>
      </c>
      <c r="BL3" t="s">
        <v>98</v>
      </c>
      <c r="BM3" t="s">
        <v>116</v>
      </c>
      <c r="BN3" t="s">
        <v>74</v>
      </c>
      <c r="BO3" t="s">
        <v>101</v>
      </c>
      <c r="BP3" t="s">
        <v>74</v>
      </c>
      <c r="BQ3" t="s">
        <v>74</v>
      </c>
      <c r="BR3" t="s">
        <v>102</v>
      </c>
      <c r="BS3" t="s">
        <v>117</v>
      </c>
      <c r="BT3" t="str">
        <f>HYPERLINK("https%3A%2F%2Fwww.webofscience.com%2Fwos%2Fwoscc%2Ffull-record%2FWOS:001015907800001","View Full Record in Web of Science")</f>
        <v>View Full Record in Web of Science</v>
      </c>
    </row>
    <row r="4" spans="1:72" x14ac:dyDescent="0.25">
      <c r="A4" t="s">
        <v>72</v>
      </c>
      <c r="B4" t="s">
        <v>118</v>
      </c>
      <c r="C4" t="s">
        <v>74</v>
      </c>
      <c r="D4" t="s">
        <v>74</v>
      </c>
      <c r="E4" t="s">
        <v>74</v>
      </c>
      <c r="F4" t="s">
        <v>119</v>
      </c>
      <c r="G4" t="s">
        <v>74</v>
      </c>
      <c r="H4" t="s">
        <v>74</v>
      </c>
      <c r="I4" t="s">
        <v>120</v>
      </c>
      <c r="J4" t="s">
        <v>121</v>
      </c>
      <c r="K4" t="s">
        <v>74</v>
      </c>
      <c r="L4" t="s">
        <v>74</v>
      </c>
      <c r="M4" t="s">
        <v>78</v>
      </c>
      <c r="N4" t="s">
        <v>79</v>
      </c>
      <c r="O4" t="s">
        <v>74</v>
      </c>
      <c r="P4" t="s">
        <v>74</v>
      </c>
      <c r="Q4" t="s">
        <v>74</v>
      </c>
      <c r="R4" t="s">
        <v>74</v>
      </c>
      <c r="S4" t="s">
        <v>74</v>
      </c>
      <c r="T4" t="s">
        <v>122</v>
      </c>
      <c r="U4" t="s">
        <v>74</v>
      </c>
      <c r="V4" t="s">
        <v>123</v>
      </c>
      <c r="W4" t="s">
        <v>124</v>
      </c>
      <c r="X4" t="s">
        <v>84</v>
      </c>
      <c r="Y4" t="s">
        <v>125</v>
      </c>
      <c r="Z4" t="s">
        <v>126</v>
      </c>
      <c r="AA4" t="s">
        <v>74</v>
      </c>
      <c r="AB4" t="s">
        <v>74</v>
      </c>
      <c r="AC4" t="s">
        <v>127</v>
      </c>
      <c r="AD4" t="s">
        <v>128</v>
      </c>
      <c r="AE4" t="s">
        <v>129</v>
      </c>
      <c r="AF4" t="s">
        <v>74</v>
      </c>
      <c r="AG4">
        <v>43</v>
      </c>
      <c r="AH4">
        <v>0</v>
      </c>
      <c r="AI4">
        <v>0</v>
      </c>
      <c r="AJ4">
        <v>0</v>
      </c>
      <c r="AK4">
        <v>0</v>
      </c>
      <c r="AL4" t="s">
        <v>130</v>
      </c>
      <c r="AM4" t="s">
        <v>131</v>
      </c>
      <c r="AN4" t="s">
        <v>132</v>
      </c>
      <c r="AO4" t="s">
        <v>133</v>
      </c>
      <c r="AP4" t="s">
        <v>134</v>
      </c>
      <c r="AQ4" t="s">
        <v>74</v>
      </c>
      <c r="AR4" t="s">
        <v>135</v>
      </c>
      <c r="AS4" t="s">
        <v>136</v>
      </c>
      <c r="AT4" t="s">
        <v>114</v>
      </c>
      <c r="AU4">
        <v>2023</v>
      </c>
      <c r="AV4">
        <v>33</v>
      </c>
      <c r="AW4">
        <v>1</v>
      </c>
      <c r="AX4" t="s">
        <v>74</v>
      </c>
      <c r="AY4" t="s">
        <v>74</v>
      </c>
      <c r="AZ4" t="s">
        <v>74</v>
      </c>
      <c r="BA4" t="s">
        <v>74</v>
      </c>
      <c r="BB4">
        <v>79</v>
      </c>
      <c r="BC4">
        <v>105</v>
      </c>
      <c r="BD4" t="s">
        <v>74</v>
      </c>
      <c r="BE4" t="s">
        <v>137</v>
      </c>
      <c r="BF4" t="str">
        <f>HYPERLINK("http://dx.doi.org/10.3828/rost.2023.5","http://dx.doi.org/10.3828/rost.2023.5")</f>
        <v>http://dx.doi.org/10.3828/rost.2023.5</v>
      </c>
      <c r="BG4" t="s">
        <v>74</v>
      </c>
      <c r="BH4" t="s">
        <v>74</v>
      </c>
      <c r="BI4">
        <v>27</v>
      </c>
      <c r="BJ4" t="s">
        <v>138</v>
      </c>
      <c r="BK4" t="s">
        <v>139</v>
      </c>
      <c r="BL4" t="s">
        <v>140</v>
      </c>
      <c r="BM4" t="s">
        <v>141</v>
      </c>
      <c r="BN4" t="s">
        <v>74</v>
      </c>
      <c r="BO4" t="s">
        <v>142</v>
      </c>
      <c r="BP4" t="s">
        <v>74</v>
      </c>
      <c r="BQ4" t="s">
        <v>74</v>
      </c>
      <c r="BR4" t="s">
        <v>102</v>
      </c>
      <c r="BS4" t="s">
        <v>143</v>
      </c>
      <c r="BT4" t="str">
        <f>HYPERLINK("https%3A%2F%2Fwww.webofscience.com%2Fwos%2Fwoscc%2Ffull-record%2FWOS:001022060200001","View Full Record in Web of Science")</f>
        <v>View Full Record in Web of Science</v>
      </c>
    </row>
    <row r="5" spans="1:72" x14ac:dyDescent="0.25">
      <c r="A5" t="s">
        <v>72</v>
      </c>
      <c r="B5" t="s">
        <v>144</v>
      </c>
      <c r="C5" t="s">
        <v>74</v>
      </c>
      <c r="D5" t="s">
        <v>74</v>
      </c>
      <c r="E5" t="s">
        <v>74</v>
      </c>
      <c r="F5" t="s">
        <v>145</v>
      </c>
      <c r="G5" t="s">
        <v>74</v>
      </c>
      <c r="H5" t="s">
        <v>74</v>
      </c>
      <c r="I5" t="s">
        <v>146</v>
      </c>
      <c r="J5" t="s">
        <v>147</v>
      </c>
      <c r="K5" t="s">
        <v>74</v>
      </c>
      <c r="L5" t="s">
        <v>74</v>
      </c>
      <c r="M5" t="s">
        <v>78</v>
      </c>
      <c r="N5" t="s">
        <v>79</v>
      </c>
      <c r="O5" t="s">
        <v>74</v>
      </c>
      <c r="P5" t="s">
        <v>74</v>
      </c>
      <c r="Q5" t="s">
        <v>74</v>
      </c>
      <c r="R5" t="s">
        <v>74</v>
      </c>
      <c r="S5" t="s">
        <v>74</v>
      </c>
      <c r="T5" t="s">
        <v>148</v>
      </c>
      <c r="U5" t="s">
        <v>149</v>
      </c>
      <c r="V5" t="s">
        <v>150</v>
      </c>
      <c r="W5" t="s">
        <v>151</v>
      </c>
      <c r="X5" t="s">
        <v>74</v>
      </c>
      <c r="Y5" t="s">
        <v>152</v>
      </c>
      <c r="Z5" t="s">
        <v>153</v>
      </c>
      <c r="AA5" t="s">
        <v>74</v>
      </c>
      <c r="AB5" t="s">
        <v>74</v>
      </c>
      <c r="AC5" t="s">
        <v>74</v>
      </c>
      <c r="AD5" t="s">
        <v>74</v>
      </c>
      <c r="AE5" t="s">
        <v>74</v>
      </c>
      <c r="AF5" t="s">
        <v>74</v>
      </c>
      <c r="AG5">
        <v>74</v>
      </c>
      <c r="AH5">
        <v>0</v>
      </c>
      <c r="AI5">
        <v>0</v>
      </c>
      <c r="AJ5">
        <v>0</v>
      </c>
      <c r="AK5">
        <v>0</v>
      </c>
      <c r="AL5" t="s">
        <v>154</v>
      </c>
      <c r="AM5" t="s">
        <v>155</v>
      </c>
      <c r="AN5" t="s">
        <v>156</v>
      </c>
      <c r="AO5" t="s">
        <v>157</v>
      </c>
      <c r="AP5" t="s">
        <v>158</v>
      </c>
      <c r="AQ5" t="s">
        <v>74</v>
      </c>
      <c r="AR5" t="s">
        <v>159</v>
      </c>
      <c r="AS5" t="s">
        <v>160</v>
      </c>
      <c r="AT5" t="s">
        <v>74</v>
      </c>
      <c r="AU5">
        <v>2023</v>
      </c>
      <c r="AV5">
        <v>33</v>
      </c>
      <c r="AW5">
        <v>1</v>
      </c>
      <c r="AX5" t="s">
        <v>74</v>
      </c>
      <c r="AY5" t="s">
        <v>74</v>
      </c>
      <c r="AZ5" t="s">
        <v>74</v>
      </c>
      <c r="BA5" t="s">
        <v>74</v>
      </c>
      <c r="BB5" t="s">
        <v>74</v>
      </c>
      <c r="BC5" t="s">
        <v>74</v>
      </c>
      <c r="BD5" t="s">
        <v>74</v>
      </c>
      <c r="BE5" t="s">
        <v>161</v>
      </c>
      <c r="BF5" t="str">
        <f>HYPERLINK("http://dx.doi.org/10.19233/ASHS.2023.03","http://dx.doi.org/10.19233/ASHS.2023.03")</f>
        <v>http://dx.doi.org/10.19233/ASHS.2023.03</v>
      </c>
      <c r="BG5" t="s">
        <v>74</v>
      </c>
      <c r="BH5" t="s">
        <v>74</v>
      </c>
      <c r="BI5">
        <v>221</v>
      </c>
      <c r="BJ5" t="s">
        <v>162</v>
      </c>
      <c r="BK5" t="s">
        <v>163</v>
      </c>
      <c r="BL5" t="s">
        <v>164</v>
      </c>
      <c r="BM5" t="s">
        <v>165</v>
      </c>
      <c r="BN5" t="s">
        <v>74</v>
      </c>
      <c r="BO5" t="s">
        <v>74</v>
      </c>
      <c r="BP5" t="s">
        <v>74</v>
      </c>
      <c r="BQ5" t="s">
        <v>74</v>
      </c>
      <c r="BR5" t="s">
        <v>102</v>
      </c>
      <c r="BS5" t="s">
        <v>166</v>
      </c>
      <c r="BT5" t="str">
        <f>HYPERLINK("https%3A%2F%2Fwww.webofscience.com%2Fwos%2Fwoscc%2Ffull-record%2FWOS:001036357200003","View Full Record in Web of Science")</f>
        <v>View Full Record in Web of Science</v>
      </c>
    </row>
    <row r="6" spans="1:72" x14ac:dyDescent="0.25">
      <c r="A6" t="s">
        <v>72</v>
      </c>
      <c r="B6" t="s">
        <v>167</v>
      </c>
      <c r="C6" t="s">
        <v>74</v>
      </c>
      <c r="D6" t="s">
        <v>74</v>
      </c>
      <c r="E6" t="s">
        <v>74</v>
      </c>
      <c r="F6" t="s">
        <v>168</v>
      </c>
      <c r="G6" t="s">
        <v>74</v>
      </c>
      <c r="H6" t="s">
        <v>74</v>
      </c>
      <c r="I6" t="s">
        <v>169</v>
      </c>
      <c r="J6" t="s">
        <v>170</v>
      </c>
      <c r="K6" t="s">
        <v>74</v>
      </c>
      <c r="L6" t="s">
        <v>74</v>
      </c>
      <c r="M6" t="s">
        <v>171</v>
      </c>
      <c r="N6" t="s">
        <v>79</v>
      </c>
      <c r="O6" t="s">
        <v>74</v>
      </c>
      <c r="P6" t="s">
        <v>74</v>
      </c>
      <c r="Q6" t="s">
        <v>74</v>
      </c>
      <c r="R6" t="s">
        <v>74</v>
      </c>
      <c r="S6" t="s">
        <v>74</v>
      </c>
      <c r="T6" t="s">
        <v>172</v>
      </c>
      <c r="U6" t="s">
        <v>74</v>
      </c>
      <c r="V6" t="s">
        <v>173</v>
      </c>
      <c r="W6" t="s">
        <v>174</v>
      </c>
      <c r="X6" t="s">
        <v>175</v>
      </c>
      <c r="Y6" t="s">
        <v>176</v>
      </c>
      <c r="Z6" t="s">
        <v>177</v>
      </c>
      <c r="AA6" t="s">
        <v>74</v>
      </c>
      <c r="AB6" t="s">
        <v>74</v>
      </c>
      <c r="AC6" t="s">
        <v>74</v>
      </c>
      <c r="AD6" t="s">
        <v>74</v>
      </c>
      <c r="AE6" t="s">
        <v>74</v>
      </c>
      <c r="AF6" t="s">
        <v>74</v>
      </c>
      <c r="AG6">
        <v>7</v>
      </c>
      <c r="AH6">
        <v>0</v>
      </c>
      <c r="AI6">
        <v>0</v>
      </c>
      <c r="AJ6">
        <v>0</v>
      </c>
      <c r="AK6">
        <v>0</v>
      </c>
      <c r="AL6" t="s">
        <v>178</v>
      </c>
      <c r="AM6" t="s">
        <v>179</v>
      </c>
      <c r="AN6" t="s">
        <v>180</v>
      </c>
      <c r="AO6" t="s">
        <v>181</v>
      </c>
      <c r="AP6" t="s">
        <v>182</v>
      </c>
      <c r="AQ6" t="s">
        <v>74</v>
      </c>
      <c r="AR6" t="s">
        <v>183</v>
      </c>
      <c r="AS6" t="s">
        <v>184</v>
      </c>
      <c r="AT6" t="s">
        <v>74</v>
      </c>
      <c r="AU6">
        <v>2023</v>
      </c>
      <c r="AV6">
        <v>95</v>
      </c>
      <c r="AW6">
        <v>4</v>
      </c>
      <c r="AX6" t="s">
        <v>74</v>
      </c>
      <c r="AY6" t="s">
        <v>185</v>
      </c>
      <c r="AZ6" t="s">
        <v>74</v>
      </c>
      <c r="BA6" t="s">
        <v>74</v>
      </c>
      <c r="BB6">
        <v>112</v>
      </c>
      <c r="BC6">
        <v>122</v>
      </c>
      <c r="BD6" t="s">
        <v>74</v>
      </c>
      <c r="BE6" t="s">
        <v>186</v>
      </c>
      <c r="BF6" t="str">
        <f>HYPERLINK("http://dx.doi.org/10.53656/ped2023-4s.11","http://dx.doi.org/10.53656/ped2023-4s.11")</f>
        <v>http://dx.doi.org/10.53656/ped2023-4s.11</v>
      </c>
      <c r="BG6" t="s">
        <v>74</v>
      </c>
      <c r="BH6" t="s">
        <v>74</v>
      </c>
      <c r="BI6">
        <v>11</v>
      </c>
      <c r="BJ6" t="s">
        <v>187</v>
      </c>
      <c r="BK6" t="s">
        <v>99</v>
      </c>
      <c r="BL6" t="s">
        <v>187</v>
      </c>
      <c r="BM6" t="s">
        <v>188</v>
      </c>
      <c r="BN6" t="s">
        <v>74</v>
      </c>
      <c r="BO6" t="s">
        <v>74</v>
      </c>
      <c r="BP6" t="s">
        <v>74</v>
      </c>
      <c r="BQ6" t="s">
        <v>74</v>
      </c>
      <c r="BR6" t="s">
        <v>102</v>
      </c>
      <c r="BS6" t="s">
        <v>189</v>
      </c>
      <c r="BT6" t="str">
        <f>HYPERLINK("https%3A%2F%2Fwww.webofscience.com%2Fwos%2Fwoscc%2Ffull-record%2FWOS:001057099900011","View Full Record in Web of Science")</f>
        <v>View Full Record in Web of Science</v>
      </c>
    </row>
    <row r="7" spans="1:72" x14ac:dyDescent="0.25">
      <c r="A7" t="s">
        <v>72</v>
      </c>
      <c r="B7" t="s">
        <v>190</v>
      </c>
      <c r="C7" t="s">
        <v>74</v>
      </c>
      <c r="D7" t="s">
        <v>74</v>
      </c>
      <c r="E7" t="s">
        <v>74</v>
      </c>
      <c r="F7" t="s">
        <v>191</v>
      </c>
      <c r="G7" t="s">
        <v>74</v>
      </c>
      <c r="H7" t="s">
        <v>74</v>
      </c>
      <c r="I7" t="s">
        <v>192</v>
      </c>
      <c r="J7" t="s">
        <v>193</v>
      </c>
      <c r="K7" t="s">
        <v>74</v>
      </c>
      <c r="L7" t="s">
        <v>74</v>
      </c>
      <c r="M7" t="s">
        <v>78</v>
      </c>
      <c r="N7" t="s">
        <v>79</v>
      </c>
      <c r="O7" t="s">
        <v>74</v>
      </c>
      <c r="P7" t="s">
        <v>74</v>
      </c>
      <c r="Q7" t="s">
        <v>74</v>
      </c>
      <c r="R7" t="s">
        <v>74</v>
      </c>
      <c r="S7" t="s">
        <v>74</v>
      </c>
      <c r="T7" t="s">
        <v>194</v>
      </c>
      <c r="U7" t="s">
        <v>74</v>
      </c>
      <c r="V7" t="s">
        <v>195</v>
      </c>
      <c r="W7" t="s">
        <v>196</v>
      </c>
      <c r="X7" t="s">
        <v>175</v>
      </c>
      <c r="Y7" t="s">
        <v>197</v>
      </c>
      <c r="Z7" t="s">
        <v>198</v>
      </c>
      <c r="AA7" t="s">
        <v>74</v>
      </c>
      <c r="AB7" t="s">
        <v>74</v>
      </c>
      <c r="AC7" t="s">
        <v>74</v>
      </c>
      <c r="AD7" t="s">
        <v>74</v>
      </c>
      <c r="AE7" t="s">
        <v>74</v>
      </c>
      <c r="AF7" t="s">
        <v>74</v>
      </c>
      <c r="AG7">
        <v>7</v>
      </c>
      <c r="AH7">
        <v>0</v>
      </c>
      <c r="AI7">
        <v>0</v>
      </c>
      <c r="AJ7">
        <v>0</v>
      </c>
      <c r="AK7">
        <v>0</v>
      </c>
      <c r="AL7" t="s">
        <v>199</v>
      </c>
      <c r="AM7" t="s">
        <v>179</v>
      </c>
      <c r="AN7" t="s">
        <v>180</v>
      </c>
      <c r="AO7" t="s">
        <v>200</v>
      </c>
      <c r="AP7" t="s">
        <v>201</v>
      </c>
      <c r="AQ7" t="s">
        <v>74</v>
      </c>
      <c r="AR7" t="s">
        <v>202</v>
      </c>
      <c r="AS7" t="s">
        <v>203</v>
      </c>
      <c r="AT7" t="s">
        <v>74</v>
      </c>
      <c r="AU7">
        <v>2023</v>
      </c>
      <c r="AV7">
        <v>65</v>
      </c>
      <c r="AW7">
        <v>2</v>
      </c>
      <c r="AX7" t="s">
        <v>74</v>
      </c>
      <c r="AY7" t="s">
        <v>74</v>
      </c>
      <c r="AZ7" t="s">
        <v>74</v>
      </c>
      <c r="BA7" t="s">
        <v>74</v>
      </c>
      <c r="BB7">
        <v>189</v>
      </c>
      <c r="BC7">
        <v>198</v>
      </c>
      <c r="BD7" t="s">
        <v>74</v>
      </c>
      <c r="BE7" t="s">
        <v>204</v>
      </c>
      <c r="BF7" t="str">
        <f>HYPERLINK("http://dx.doi.org/10.53656/bel2023-6-N","http://dx.doi.org/10.53656/bel2023-6-N")</f>
        <v>http://dx.doi.org/10.53656/bel2023-6-N</v>
      </c>
      <c r="BG7" t="s">
        <v>74</v>
      </c>
      <c r="BH7" t="s">
        <v>74</v>
      </c>
      <c r="BI7">
        <v>10</v>
      </c>
      <c r="BJ7" t="s">
        <v>205</v>
      </c>
      <c r="BK7" t="s">
        <v>99</v>
      </c>
      <c r="BL7" t="s">
        <v>206</v>
      </c>
      <c r="BM7" t="s">
        <v>207</v>
      </c>
      <c r="BN7" t="s">
        <v>74</v>
      </c>
      <c r="BO7" t="s">
        <v>74</v>
      </c>
      <c r="BP7" t="s">
        <v>74</v>
      </c>
      <c r="BQ7" t="s">
        <v>74</v>
      </c>
      <c r="BR7" t="s">
        <v>102</v>
      </c>
      <c r="BS7" t="s">
        <v>208</v>
      </c>
      <c r="BT7" t="str">
        <f>HYPERLINK("https%3A%2F%2Fwww.webofscience.com%2Fwos%2Fwoscc%2Ffull-record%2FWOS:000982386000006","View Full Record in Web of Science")</f>
        <v>View Full Record in Web of Science</v>
      </c>
    </row>
    <row r="8" spans="1:72" x14ac:dyDescent="0.25">
      <c r="A8" t="s">
        <v>72</v>
      </c>
      <c r="B8" t="s">
        <v>209</v>
      </c>
      <c r="C8" t="s">
        <v>74</v>
      </c>
      <c r="D8" t="s">
        <v>74</v>
      </c>
      <c r="E8" t="s">
        <v>74</v>
      </c>
      <c r="F8" t="s">
        <v>210</v>
      </c>
      <c r="G8" t="s">
        <v>74</v>
      </c>
      <c r="H8" t="s">
        <v>74</v>
      </c>
      <c r="I8" t="s">
        <v>211</v>
      </c>
      <c r="J8" t="s">
        <v>170</v>
      </c>
      <c r="K8" t="s">
        <v>74</v>
      </c>
      <c r="L8" t="s">
        <v>74</v>
      </c>
      <c r="M8" t="s">
        <v>171</v>
      </c>
      <c r="N8" t="s">
        <v>79</v>
      </c>
      <c r="O8" t="s">
        <v>74</v>
      </c>
      <c r="P8" t="s">
        <v>74</v>
      </c>
      <c r="Q8" t="s">
        <v>74</v>
      </c>
      <c r="R8" t="s">
        <v>74</v>
      </c>
      <c r="S8" t="s">
        <v>74</v>
      </c>
      <c r="T8" t="s">
        <v>212</v>
      </c>
      <c r="U8" t="s">
        <v>74</v>
      </c>
      <c r="V8" t="s">
        <v>213</v>
      </c>
      <c r="W8" t="s">
        <v>214</v>
      </c>
      <c r="X8" t="s">
        <v>215</v>
      </c>
      <c r="Y8" t="s">
        <v>216</v>
      </c>
      <c r="Z8" t="s">
        <v>217</v>
      </c>
      <c r="AA8" t="s">
        <v>218</v>
      </c>
      <c r="AB8" t="s">
        <v>74</v>
      </c>
      <c r="AC8" t="s">
        <v>74</v>
      </c>
      <c r="AD8" t="s">
        <v>74</v>
      </c>
      <c r="AE8" t="s">
        <v>74</v>
      </c>
      <c r="AF8" t="s">
        <v>74</v>
      </c>
      <c r="AG8">
        <v>19</v>
      </c>
      <c r="AH8">
        <v>0</v>
      </c>
      <c r="AI8">
        <v>0</v>
      </c>
      <c r="AJ8">
        <v>1</v>
      </c>
      <c r="AK8">
        <v>1</v>
      </c>
      <c r="AL8" t="s">
        <v>178</v>
      </c>
      <c r="AM8" t="s">
        <v>179</v>
      </c>
      <c r="AN8" t="s">
        <v>180</v>
      </c>
      <c r="AO8" t="s">
        <v>181</v>
      </c>
      <c r="AP8" t="s">
        <v>182</v>
      </c>
      <c r="AQ8" t="s">
        <v>74</v>
      </c>
      <c r="AR8" t="s">
        <v>183</v>
      </c>
      <c r="AS8" t="s">
        <v>184</v>
      </c>
      <c r="AT8" t="s">
        <v>74</v>
      </c>
      <c r="AU8">
        <v>2023</v>
      </c>
      <c r="AV8">
        <v>95</v>
      </c>
      <c r="AW8">
        <v>3</v>
      </c>
      <c r="AX8" t="s">
        <v>74</v>
      </c>
      <c r="AY8" t="s">
        <v>185</v>
      </c>
      <c r="AZ8" t="s">
        <v>74</v>
      </c>
      <c r="BA8" t="s">
        <v>74</v>
      </c>
      <c r="BB8">
        <v>63</v>
      </c>
      <c r="BC8">
        <v>73</v>
      </c>
      <c r="BD8" t="s">
        <v>74</v>
      </c>
      <c r="BE8" t="s">
        <v>219</v>
      </c>
      <c r="BF8" t="str">
        <f>HYPERLINK("http://dx.doi.org/10.53656/ped2023-3s.06","http://dx.doi.org/10.53656/ped2023-3s.06")</f>
        <v>http://dx.doi.org/10.53656/ped2023-3s.06</v>
      </c>
      <c r="BG8" t="s">
        <v>74</v>
      </c>
      <c r="BH8" t="s">
        <v>74</v>
      </c>
      <c r="BI8">
        <v>11</v>
      </c>
      <c r="BJ8" t="s">
        <v>187</v>
      </c>
      <c r="BK8" t="s">
        <v>99</v>
      </c>
      <c r="BL8" t="s">
        <v>187</v>
      </c>
      <c r="BM8" t="s">
        <v>220</v>
      </c>
      <c r="BN8" t="s">
        <v>74</v>
      </c>
      <c r="BO8" t="s">
        <v>74</v>
      </c>
      <c r="BP8" t="s">
        <v>74</v>
      </c>
      <c r="BQ8" t="s">
        <v>74</v>
      </c>
      <c r="BR8" t="s">
        <v>102</v>
      </c>
      <c r="BS8" t="s">
        <v>221</v>
      </c>
      <c r="BT8" t="str">
        <f>HYPERLINK("https%3A%2F%2Fwww.webofscience.com%2Fwos%2Fwoscc%2Ffull-record%2FWOS:001057094500006","View Full Record in Web of Science")</f>
        <v>View Full Record in Web of Science</v>
      </c>
    </row>
    <row r="9" spans="1:72" x14ac:dyDescent="0.25">
      <c r="A9" t="s">
        <v>72</v>
      </c>
      <c r="B9" t="s">
        <v>222</v>
      </c>
      <c r="C9" t="s">
        <v>74</v>
      </c>
      <c r="D9" t="s">
        <v>74</v>
      </c>
      <c r="E9" t="s">
        <v>74</v>
      </c>
      <c r="F9" t="s">
        <v>223</v>
      </c>
      <c r="G9" t="s">
        <v>74</v>
      </c>
      <c r="H9" t="s">
        <v>74</v>
      </c>
      <c r="I9" t="s">
        <v>224</v>
      </c>
      <c r="J9" t="s">
        <v>170</v>
      </c>
      <c r="K9" t="s">
        <v>74</v>
      </c>
      <c r="L9" t="s">
        <v>74</v>
      </c>
      <c r="M9" t="s">
        <v>78</v>
      </c>
      <c r="N9" t="s">
        <v>79</v>
      </c>
      <c r="O9" t="s">
        <v>74</v>
      </c>
      <c r="P9" t="s">
        <v>74</v>
      </c>
      <c r="Q9" t="s">
        <v>74</v>
      </c>
      <c r="R9" t="s">
        <v>74</v>
      </c>
      <c r="S9" t="s">
        <v>74</v>
      </c>
      <c r="T9" t="s">
        <v>225</v>
      </c>
      <c r="U9" t="s">
        <v>74</v>
      </c>
      <c r="V9" t="s">
        <v>226</v>
      </c>
      <c r="W9" t="s">
        <v>227</v>
      </c>
      <c r="X9" t="s">
        <v>215</v>
      </c>
      <c r="Y9" t="s">
        <v>228</v>
      </c>
      <c r="Z9" t="s">
        <v>229</v>
      </c>
      <c r="AA9" t="s">
        <v>74</v>
      </c>
      <c r="AB9" t="s">
        <v>74</v>
      </c>
      <c r="AC9" t="s">
        <v>74</v>
      </c>
      <c r="AD9" t="s">
        <v>74</v>
      </c>
      <c r="AE9" t="s">
        <v>74</v>
      </c>
      <c r="AF9" t="s">
        <v>74</v>
      </c>
      <c r="AG9">
        <v>6</v>
      </c>
      <c r="AH9">
        <v>0</v>
      </c>
      <c r="AI9">
        <v>0</v>
      </c>
      <c r="AJ9">
        <v>1</v>
      </c>
      <c r="AK9">
        <v>1</v>
      </c>
      <c r="AL9" t="s">
        <v>178</v>
      </c>
      <c r="AM9" t="s">
        <v>179</v>
      </c>
      <c r="AN9" t="s">
        <v>180</v>
      </c>
      <c r="AO9" t="s">
        <v>181</v>
      </c>
      <c r="AP9" t="s">
        <v>182</v>
      </c>
      <c r="AQ9" t="s">
        <v>74</v>
      </c>
      <c r="AR9" t="s">
        <v>183</v>
      </c>
      <c r="AS9" t="s">
        <v>184</v>
      </c>
      <c r="AT9" t="s">
        <v>74</v>
      </c>
      <c r="AU9">
        <v>2023</v>
      </c>
      <c r="AV9">
        <v>95</v>
      </c>
      <c r="AW9">
        <v>3</v>
      </c>
      <c r="AX9" t="s">
        <v>74</v>
      </c>
      <c r="AY9" t="s">
        <v>74</v>
      </c>
      <c r="AZ9" t="s">
        <v>74</v>
      </c>
      <c r="BA9" t="s">
        <v>74</v>
      </c>
      <c r="BB9">
        <v>390</v>
      </c>
      <c r="BC9">
        <v>402</v>
      </c>
      <c r="BD9" t="s">
        <v>74</v>
      </c>
      <c r="BE9" t="s">
        <v>230</v>
      </c>
      <c r="BF9" t="str">
        <f>HYPERLINK("http://dx.doi.org/10.53656/ped2023-3.08","http://dx.doi.org/10.53656/ped2023-3.08")</f>
        <v>http://dx.doi.org/10.53656/ped2023-3.08</v>
      </c>
      <c r="BG9" t="s">
        <v>74</v>
      </c>
      <c r="BH9" t="s">
        <v>74</v>
      </c>
      <c r="BI9">
        <v>13</v>
      </c>
      <c r="BJ9" t="s">
        <v>187</v>
      </c>
      <c r="BK9" t="s">
        <v>99</v>
      </c>
      <c r="BL9" t="s">
        <v>187</v>
      </c>
      <c r="BM9" t="s">
        <v>231</v>
      </c>
      <c r="BN9" t="s">
        <v>74</v>
      </c>
      <c r="BO9" t="s">
        <v>74</v>
      </c>
      <c r="BP9" t="s">
        <v>74</v>
      </c>
      <c r="BQ9" t="s">
        <v>74</v>
      </c>
      <c r="BR9" t="s">
        <v>102</v>
      </c>
      <c r="BS9" t="s">
        <v>232</v>
      </c>
      <c r="BT9" t="str">
        <f>HYPERLINK("https%3A%2F%2Fwww.webofscience.com%2Fwos%2Fwoscc%2Ffull-record%2FWOS:000967626000007","View Full Record in Web of Science")</f>
        <v>View Full Record in Web of Science</v>
      </c>
    </row>
    <row r="10" spans="1:72" x14ac:dyDescent="0.25">
      <c r="A10" t="s">
        <v>72</v>
      </c>
      <c r="B10" t="s">
        <v>233</v>
      </c>
      <c r="C10" t="s">
        <v>74</v>
      </c>
      <c r="D10" t="s">
        <v>74</v>
      </c>
      <c r="E10" t="s">
        <v>74</v>
      </c>
      <c r="F10" t="s">
        <v>234</v>
      </c>
      <c r="G10" t="s">
        <v>74</v>
      </c>
      <c r="H10" t="s">
        <v>74</v>
      </c>
      <c r="I10" t="s">
        <v>235</v>
      </c>
      <c r="J10" t="s">
        <v>236</v>
      </c>
      <c r="K10" t="s">
        <v>74</v>
      </c>
      <c r="L10" t="s">
        <v>74</v>
      </c>
      <c r="M10" t="s">
        <v>78</v>
      </c>
      <c r="N10" t="s">
        <v>79</v>
      </c>
      <c r="O10" t="s">
        <v>74</v>
      </c>
      <c r="P10" t="s">
        <v>74</v>
      </c>
      <c r="Q10" t="s">
        <v>74</v>
      </c>
      <c r="R10" t="s">
        <v>74</v>
      </c>
      <c r="S10" t="s">
        <v>74</v>
      </c>
      <c r="T10" t="s">
        <v>237</v>
      </c>
      <c r="U10" t="s">
        <v>238</v>
      </c>
      <c r="V10" t="s">
        <v>239</v>
      </c>
      <c r="W10" t="s">
        <v>240</v>
      </c>
      <c r="X10" t="s">
        <v>241</v>
      </c>
      <c r="Y10" t="s">
        <v>242</v>
      </c>
      <c r="Z10" t="s">
        <v>243</v>
      </c>
      <c r="AA10" t="s">
        <v>74</v>
      </c>
      <c r="AB10" t="s">
        <v>74</v>
      </c>
      <c r="AC10" t="s">
        <v>74</v>
      </c>
      <c r="AD10" t="s">
        <v>74</v>
      </c>
      <c r="AE10" t="s">
        <v>74</v>
      </c>
      <c r="AF10" t="s">
        <v>74</v>
      </c>
      <c r="AG10">
        <v>79</v>
      </c>
      <c r="AH10">
        <v>0</v>
      </c>
      <c r="AI10">
        <v>0</v>
      </c>
      <c r="AJ10">
        <v>0</v>
      </c>
      <c r="AK10">
        <v>3</v>
      </c>
      <c r="AL10" t="s">
        <v>244</v>
      </c>
      <c r="AM10" t="s">
        <v>245</v>
      </c>
      <c r="AN10" t="s">
        <v>246</v>
      </c>
      <c r="AO10" t="s">
        <v>247</v>
      </c>
      <c r="AP10" t="s">
        <v>74</v>
      </c>
      <c r="AQ10" t="s">
        <v>74</v>
      </c>
      <c r="AR10" t="s">
        <v>248</v>
      </c>
      <c r="AS10" t="s">
        <v>249</v>
      </c>
      <c r="AT10" t="s">
        <v>250</v>
      </c>
      <c r="AU10">
        <v>2022</v>
      </c>
      <c r="AV10">
        <v>23</v>
      </c>
      <c r="AW10">
        <v>5</v>
      </c>
      <c r="AX10" t="s">
        <v>74</v>
      </c>
      <c r="AY10" t="s">
        <v>74</v>
      </c>
      <c r="AZ10" t="s">
        <v>74</v>
      </c>
      <c r="BA10" t="s">
        <v>74</v>
      </c>
      <c r="BB10">
        <v>145</v>
      </c>
      <c r="BC10">
        <v>165</v>
      </c>
      <c r="BD10" t="s">
        <v>74</v>
      </c>
      <c r="BE10" t="s">
        <v>74</v>
      </c>
      <c r="BF10" t="s">
        <v>74</v>
      </c>
      <c r="BG10" t="s">
        <v>74</v>
      </c>
      <c r="BH10" t="s">
        <v>74</v>
      </c>
      <c r="BI10">
        <v>21</v>
      </c>
      <c r="BJ10" t="s">
        <v>98</v>
      </c>
      <c r="BK10" t="s">
        <v>99</v>
      </c>
      <c r="BL10" t="s">
        <v>98</v>
      </c>
      <c r="BM10" t="s">
        <v>251</v>
      </c>
      <c r="BN10" t="s">
        <v>74</v>
      </c>
      <c r="BO10" t="s">
        <v>74</v>
      </c>
      <c r="BP10" t="s">
        <v>74</v>
      </c>
      <c r="BQ10" t="s">
        <v>74</v>
      </c>
      <c r="BR10" t="s">
        <v>102</v>
      </c>
      <c r="BS10" t="s">
        <v>252</v>
      </c>
      <c r="BT10" t="str">
        <f>HYPERLINK("https%3A%2F%2Fwww.webofscience.com%2Fwos%2Fwoscc%2Ffull-record%2FWOS:000898688700008","View Full Record in Web of Science")</f>
        <v>View Full Record in Web of Science</v>
      </c>
    </row>
    <row r="11" spans="1:72" x14ac:dyDescent="0.25">
      <c r="A11" t="s">
        <v>72</v>
      </c>
      <c r="B11" t="s">
        <v>253</v>
      </c>
      <c r="C11" t="s">
        <v>74</v>
      </c>
      <c r="D11" t="s">
        <v>74</v>
      </c>
      <c r="E11" t="s">
        <v>74</v>
      </c>
      <c r="F11" t="s">
        <v>254</v>
      </c>
      <c r="G11" t="s">
        <v>74</v>
      </c>
      <c r="H11" t="s">
        <v>74</v>
      </c>
      <c r="I11" t="s">
        <v>255</v>
      </c>
      <c r="J11" t="s">
        <v>256</v>
      </c>
      <c r="K11" t="s">
        <v>74</v>
      </c>
      <c r="L11" t="s">
        <v>74</v>
      </c>
      <c r="M11" t="s">
        <v>78</v>
      </c>
      <c r="N11" t="s">
        <v>79</v>
      </c>
      <c r="O11" t="s">
        <v>74</v>
      </c>
      <c r="P11" t="s">
        <v>74</v>
      </c>
      <c r="Q11" t="s">
        <v>74</v>
      </c>
      <c r="R11" t="s">
        <v>74</v>
      </c>
      <c r="S11" t="s">
        <v>74</v>
      </c>
      <c r="T11" t="s">
        <v>257</v>
      </c>
      <c r="U11" t="s">
        <v>258</v>
      </c>
      <c r="V11" t="s">
        <v>259</v>
      </c>
      <c r="W11" t="s">
        <v>260</v>
      </c>
      <c r="X11" t="s">
        <v>74</v>
      </c>
      <c r="Y11" t="s">
        <v>261</v>
      </c>
      <c r="Z11" t="s">
        <v>262</v>
      </c>
      <c r="AA11" t="s">
        <v>74</v>
      </c>
      <c r="AB11" t="s">
        <v>263</v>
      </c>
      <c r="AC11" t="s">
        <v>74</v>
      </c>
      <c r="AD11" t="s">
        <v>74</v>
      </c>
      <c r="AE11" t="s">
        <v>74</v>
      </c>
      <c r="AF11" t="s">
        <v>74</v>
      </c>
      <c r="AG11">
        <v>34</v>
      </c>
      <c r="AH11">
        <v>0</v>
      </c>
      <c r="AI11">
        <v>0</v>
      </c>
      <c r="AJ11">
        <v>6</v>
      </c>
      <c r="AK11">
        <v>18</v>
      </c>
      <c r="AL11" t="s">
        <v>264</v>
      </c>
      <c r="AM11" t="s">
        <v>265</v>
      </c>
      <c r="AN11" t="s">
        <v>266</v>
      </c>
      <c r="AO11" t="s">
        <v>267</v>
      </c>
      <c r="AP11" t="s">
        <v>268</v>
      </c>
      <c r="AQ11" t="s">
        <v>74</v>
      </c>
      <c r="AR11" t="s">
        <v>269</v>
      </c>
      <c r="AS11" t="s">
        <v>270</v>
      </c>
      <c r="AT11" t="s">
        <v>271</v>
      </c>
      <c r="AU11">
        <v>2023</v>
      </c>
      <c r="AV11">
        <v>38</v>
      </c>
      <c r="AW11">
        <v>2</v>
      </c>
      <c r="AX11" t="s">
        <v>74</v>
      </c>
      <c r="AY11" t="s">
        <v>74</v>
      </c>
      <c r="AZ11" t="s">
        <v>74</v>
      </c>
      <c r="BA11" t="s">
        <v>74</v>
      </c>
      <c r="BB11">
        <v>260</v>
      </c>
      <c r="BC11">
        <v>275</v>
      </c>
      <c r="BD11" t="s">
        <v>74</v>
      </c>
      <c r="BE11" t="s">
        <v>272</v>
      </c>
      <c r="BF11" t="str">
        <f>HYPERLINK("http://dx.doi.org/10.1080/2154896X.2022.2062905","http://dx.doi.org/10.1080/2154896X.2022.2062905")</f>
        <v>http://dx.doi.org/10.1080/2154896X.2022.2062905</v>
      </c>
      <c r="BG11" t="s">
        <v>74</v>
      </c>
      <c r="BH11" t="s">
        <v>273</v>
      </c>
      <c r="BI11">
        <v>16</v>
      </c>
      <c r="BJ11" t="s">
        <v>274</v>
      </c>
      <c r="BK11" t="s">
        <v>275</v>
      </c>
      <c r="BL11" t="s">
        <v>187</v>
      </c>
      <c r="BM11" t="s">
        <v>276</v>
      </c>
      <c r="BN11" t="s">
        <v>74</v>
      </c>
      <c r="BO11" t="s">
        <v>74</v>
      </c>
      <c r="BP11" t="s">
        <v>74</v>
      </c>
      <c r="BQ11" t="s">
        <v>74</v>
      </c>
      <c r="BR11" t="s">
        <v>102</v>
      </c>
      <c r="BS11" t="s">
        <v>277</v>
      </c>
      <c r="BT11" t="str">
        <f>HYPERLINK("https%3A%2F%2Fwww.webofscience.com%2Fwos%2Fwoscc%2Ffull-record%2FWOS:000791153400001","View Full Record in Web of Science")</f>
        <v>View Full Record in Web of Science</v>
      </c>
    </row>
    <row r="12" spans="1:72" x14ac:dyDescent="0.25">
      <c r="A12" t="s">
        <v>72</v>
      </c>
      <c r="B12" t="s">
        <v>278</v>
      </c>
      <c r="C12" t="s">
        <v>74</v>
      </c>
      <c r="D12" t="s">
        <v>74</v>
      </c>
      <c r="E12" t="s">
        <v>74</v>
      </c>
      <c r="F12" t="s">
        <v>279</v>
      </c>
      <c r="G12" t="s">
        <v>74</v>
      </c>
      <c r="H12" t="s">
        <v>74</v>
      </c>
      <c r="I12" t="s">
        <v>280</v>
      </c>
      <c r="J12" t="s">
        <v>281</v>
      </c>
      <c r="K12" t="s">
        <v>74</v>
      </c>
      <c r="L12" t="s">
        <v>74</v>
      </c>
      <c r="M12" t="s">
        <v>78</v>
      </c>
      <c r="N12" t="s">
        <v>79</v>
      </c>
      <c r="O12" t="s">
        <v>74</v>
      </c>
      <c r="P12" t="s">
        <v>74</v>
      </c>
      <c r="Q12" t="s">
        <v>74</v>
      </c>
      <c r="R12" t="s">
        <v>74</v>
      </c>
      <c r="S12" t="s">
        <v>74</v>
      </c>
      <c r="T12" t="s">
        <v>282</v>
      </c>
      <c r="U12" t="s">
        <v>283</v>
      </c>
      <c r="V12" t="s">
        <v>284</v>
      </c>
      <c r="W12" t="s">
        <v>285</v>
      </c>
      <c r="X12" t="s">
        <v>286</v>
      </c>
      <c r="Y12" t="s">
        <v>287</v>
      </c>
      <c r="Z12" t="s">
        <v>288</v>
      </c>
      <c r="AA12" t="s">
        <v>289</v>
      </c>
      <c r="AB12" t="s">
        <v>290</v>
      </c>
      <c r="AC12" t="s">
        <v>291</v>
      </c>
      <c r="AD12" t="s">
        <v>292</v>
      </c>
      <c r="AE12" t="s">
        <v>293</v>
      </c>
      <c r="AF12" t="s">
        <v>74</v>
      </c>
      <c r="AG12">
        <v>48</v>
      </c>
      <c r="AH12">
        <v>1</v>
      </c>
      <c r="AI12">
        <v>1</v>
      </c>
      <c r="AJ12">
        <v>6</v>
      </c>
      <c r="AK12">
        <v>36</v>
      </c>
      <c r="AL12" t="s">
        <v>294</v>
      </c>
      <c r="AM12" t="s">
        <v>295</v>
      </c>
      <c r="AN12" t="s">
        <v>296</v>
      </c>
      <c r="AO12" t="s">
        <v>297</v>
      </c>
      <c r="AP12" t="s">
        <v>74</v>
      </c>
      <c r="AQ12" t="s">
        <v>74</v>
      </c>
      <c r="AR12" t="s">
        <v>298</v>
      </c>
      <c r="AS12" t="s">
        <v>299</v>
      </c>
      <c r="AT12" t="s">
        <v>300</v>
      </c>
      <c r="AU12">
        <v>2022</v>
      </c>
      <c r="AV12">
        <v>13</v>
      </c>
      <c r="AW12" t="s">
        <v>74</v>
      </c>
      <c r="AX12" t="s">
        <v>74</v>
      </c>
      <c r="AY12" t="s">
        <v>74</v>
      </c>
      <c r="AZ12" t="s">
        <v>74</v>
      </c>
      <c r="BA12" t="s">
        <v>74</v>
      </c>
      <c r="BB12" t="s">
        <v>74</v>
      </c>
      <c r="BC12" t="s">
        <v>74</v>
      </c>
      <c r="BD12">
        <v>764842</v>
      </c>
      <c r="BE12" t="s">
        <v>301</v>
      </c>
      <c r="BF12" t="str">
        <f>HYPERLINK("http://dx.doi.org/10.3389/fpsyg.2022.764842","http://dx.doi.org/10.3389/fpsyg.2022.764842")</f>
        <v>http://dx.doi.org/10.3389/fpsyg.2022.764842</v>
      </c>
      <c r="BG12" t="s">
        <v>74</v>
      </c>
      <c r="BH12" t="s">
        <v>74</v>
      </c>
      <c r="BI12">
        <v>9</v>
      </c>
      <c r="BJ12" t="s">
        <v>302</v>
      </c>
      <c r="BK12" t="s">
        <v>275</v>
      </c>
      <c r="BL12" t="s">
        <v>303</v>
      </c>
      <c r="BM12" t="s">
        <v>304</v>
      </c>
      <c r="BN12">
        <v>35310245</v>
      </c>
      <c r="BO12" t="s">
        <v>305</v>
      </c>
      <c r="BP12" t="s">
        <v>74</v>
      </c>
      <c r="BQ12" t="s">
        <v>74</v>
      </c>
      <c r="BR12" t="s">
        <v>102</v>
      </c>
      <c r="BS12" t="s">
        <v>306</v>
      </c>
      <c r="BT12" t="str">
        <f>HYPERLINK("https%3A%2F%2Fwww.webofscience.com%2Fwos%2Fwoscc%2Ffull-record%2FWOS:000772250500001","View Full Record in Web of Science")</f>
        <v>View Full Record in Web of Science</v>
      </c>
    </row>
    <row r="13" spans="1:72" x14ac:dyDescent="0.25">
      <c r="A13" t="s">
        <v>72</v>
      </c>
      <c r="B13" t="s">
        <v>307</v>
      </c>
      <c r="C13" t="s">
        <v>74</v>
      </c>
      <c r="D13" t="s">
        <v>74</v>
      </c>
      <c r="E13" t="s">
        <v>74</v>
      </c>
      <c r="F13" t="s">
        <v>308</v>
      </c>
      <c r="G13" t="s">
        <v>74</v>
      </c>
      <c r="H13" t="s">
        <v>74</v>
      </c>
      <c r="I13" t="s">
        <v>309</v>
      </c>
      <c r="J13" t="s">
        <v>170</v>
      </c>
      <c r="K13" t="s">
        <v>74</v>
      </c>
      <c r="L13" t="s">
        <v>74</v>
      </c>
      <c r="M13" t="s">
        <v>171</v>
      </c>
      <c r="N13" t="s">
        <v>79</v>
      </c>
      <c r="O13" t="s">
        <v>74</v>
      </c>
      <c r="P13" t="s">
        <v>74</v>
      </c>
      <c r="Q13" t="s">
        <v>74</v>
      </c>
      <c r="R13" t="s">
        <v>74</v>
      </c>
      <c r="S13" t="s">
        <v>74</v>
      </c>
      <c r="T13" t="s">
        <v>310</v>
      </c>
      <c r="U13" t="s">
        <v>74</v>
      </c>
      <c r="V13" t="s">
        <v>311</v>
      </c>
      <c r="W13" t="s">
        <v>312</v>
      </c>
      <c r="X13" t="s">
        <v>313</v>
      </c>
      <c r="Y13" t="s">
        <v>314</v>
      </c>
      <c r="Z13" t="s">
        <v>315</v>
      </c>
      <c r="AA13" t="s">
        <v>74</v>
      </c>
      <c r="AB13" t="s">
        <v>74</v>
      </c>
      <c r="AC13" t="s">
        <v>74</v>
      </c>
      <c r="AD13" t="s">
        <v>74</v>
      </c>
      <c r="AE13" t="s">
        <v>74</v>
      </c>
      <c r="AF13" t="s">
        <v>74</v>
      </c>
      <c r="AG13">
        <v>3</v>
      </c>
      <c r="AH13">
        <v>0</v>
      </c>
      <c r="AI13">
        <v>0</v>
      </c>
      <c r="AJ13">
        <v>2</v>
      </c>
      <c r="AK13">
        <v>2</v>
      </c>
      <c r="AL13" t="s">
        <v>178</v>
      </c>
      <c r="AM13" t="s">
        <v>179</v>
      </c>
      <c r="AN13" t="s">
        <v>180</v>
      </c>
      <c r="AO13" t="s">
        <v>181</v>
      </c>
      <c r="AP13" t="s">
        <v>182</v>
      </c>
      <c r="AQ13" t="s">
        <v>74</v>
      </c>
      <c r="AR13" t="s">
        <v>183</v>
      </c>
      <c r="AS13" t="s">
        <v>184</v>
      </c>
      <c r="AT13" t="s">
        <v>74</v>
      </c>
      <c r="AU13">
        <v>2022</v>
      </c>
      <c r="AV13">
        <v>94</v>
      </c>
      <c r="AW13">
        <v>1</v>
      </c>
      <c r="AX13" t="s">
        <v>74</v>
      </c>
      <c r="AY13" t="s">
        <v>74</v>
      </c>
      <c r="AZ13" t="s">
        <v>74</v>
      </c>
      <c r="BA13" t="s">
        <v>74</v>
      </c>
      <c r="BB13">
        <v>9</v>
      </c>
      <c r="BC13">
        <v>18</v>
      </c>
      <c r="BD13" t="s">
        <v>74</v>
      </c>
      <c r="BE13" t="s">
        <v>316</v>
      </c>
      <c r="BF13" t="str">
        <f>HYPERLINK("http://dx.doi.org/10.53656/ped2022-1.01","http://dx.doi.org/10.53656/ped2022-1.01")</f>
        <v>http://dx.doi.org/10.53656/ped2022-1.01</v>
      </c>
      <c r="BG13" t="s">
        <v>74</v>
      </c>
      <c r="BH13" t="s">
        <v>74</v>
      </c>
      <c r="BI13">
        <v>10</v>
      </c>
      <c r="BJ13" t="s">
        <v>187</v>
      </c>
      <c r="BK13" t="s">
        <v>99</v>
      </c>
      <c r="BL13" t="s">
        <v>187</v>
      </c>
      <c r="BM13" t="s">
        <v>317</v>
      </c>
      <c r="BN13" t="s">
        <v>74</v>
      </c>
      <c r="BO13" t="s">
        <v>318</v>
      </c>
      <c r="BP13" t="s">
        <v>74</v>
      </c>
      <c r="BQ13" t="s">
        <v>74</v>
      </c>
      <c r="BR13" t="s">
        <v>102</v>
      </c>
      <c r="BS13" t="s">
        <v>319</v>
      </c>
      <c r="BT13" t="str">
        <f>HYPERLINK("https%3A%2F%2Fwww.webofscience.com%2Fwos%2Fwoscc%2Ffull-record%2FWOS:000754420800001","View Full Record in Web of Science")</f>
        <v>View Full Record in Web of Science</v>
      </c>
    </row>
    <row r="14" spans="1:72" x14ac:dyDescent="0.25">
      <c r="A14" t="s">
        <v>72</v>
      </c>
      <c r="B14" t="s">
        <v>320</v>
      </c>
      <c r="C14" t="s">
        <v>74</v>
      </c>
      <c r="D14" t="s">
        <v>74</v>
      </c>
      <c r="E14" t="s">
        <v>74</v>
      </c>
      <c r="F14" t="s">
        <v>321</v>
      </c>
      <c r="G14" t="s">
        <v>74</v>
      </c>
      <c r="H14" t="s">
        <v>74</v>
      </c>
      <c r="I14" t="s">
        <v>322</v>
      </c>
      <c r="J14" t="s">
        <v>323</v>
      </c>
      <c r="K14" t="s">
        <v>74</v>
      </c>
      <c r="L14" t="s">
        <v>74</v>
      </c>
      <c r="M14" t="s">
        <v>171</v>
      </c>
      <c r="N14" t="s">
        <v>79</v>
      </c>
      <c r="O14" t="s">
        <v>74</v>
      </c>
      <c r="P14" t="s">
        <v>74</v>
      </c>
      <c r="Q14" t="s">
        <v>74</v>
      </c>
      <c r="R14" t="s">
        <v>74</v>
      </c>
      <c r="S14" t="s">
        <v>74</v>
      </c>
      <c r="T14" t="s">
        <v>324</v>
      </c>
      <c r="U14" t="s">
        <v>74</v>
      </c>
      <c r="V14" t="s">
        <v>325</v>
      </c>
      <c r="W14" t="s">
        <v>326</v>
      </c>
      <c r="X14" t="s">
        <v>313</v>
      </c>
      <c r="Y14" t="s">
        <v>327</v>
      </c>
      <c r="Z14" t="s">
        <v>328</v>
      </c>
      <c r="AA14" t="s">
        <v>329</v>
      </c>
      <c r="AB14" t="s">
        <v>330</v>
      </c>
      <c r="AC14" t="s">
        <v>74</v>
      </c>
      <c r="AD14" t="s">
        <v>74</v>
      </c>
      <c r="AE14" t="s">
        <v>74</v>
      </c>
      <c r="AF14" t="s">
        <v>74</v>
      </c>
      <c r="AG14">
        <v>0</v>
      </c>
      <c r="AH14">
        <v>0</v>
      </c>
      <c r="AI14">
        <v>0</v>
      </c>
      <c r="AJ14">
        <v>0</v>
      </c>
      <c r="AK14">
        <v>1</v>
      </c>
      <c r="AL14" t="s">
        <v>178</v>
      </c>
      <c r="AM14" t="s">
        <v>179</v>
      </c>
      <c r="AN14" t="s">
        <v>180</v>
      </c>
      <c r="AO14" t="s">
        <v>331</v>
      </c>
      <c r="AP14" t="s">
        <v>332</v>
      </c>
      <c r="AQ14" t="s">
        <v>74</v>
      </c>
      <c r="AR14" t="s">
        <v>333</v>
      </c>
      <c r="AS14" t="s">
        <v>334</v>
      </c>
      <c r="AT14" t="s">
        <v>74</v>
      </c>
      <c r="AU14">
        <v>2022</v>
      </c>
      <c r="AV14">
        <v>30</v>
      </c>
      <c r="AW14">
        <v>5</v>
      </c>
      <c r="AX14" t="s">
        <v>74</v>
      </c>
      <c r="AY14" t="s">
        <v>74</v>
      </c>
      <c r="AZ14" t="s">
        <v>74</v>
      </c>
      <c r="BA14" t="s">
        <v>74</v>
      </c>
      <c r="BB14">
        <v>447</v>
      </c>
      <c r="BC14">
        <v>469</v>
      </c>
      <c r="BD14" t="s">
        <v>74</v>
      </c>
      <c r="BE14" t="s">
        <v>335</v>
      </c>
      <c r="BF14" t="str">
        <f>HYPERLINK("http://dx.doi.org/10.53656/str2022-5-1-the","http://dx.doi.org/10.53656/str2022-5-1-the")</f>
        <v>http://dx.doi.org/10.53656/str2022-5-1-the</v>
      </c>
      <c r="BG14" t="s">
        <v>74</v>
      </c>
      <c r="BH14" t="s">
        <v>74</v>
      </c>
      <c r="BI14">
        <v>23</v>
      </c>
      <c r="BJ14" t="s">
        <v>187</v>
      </c>
      <c r="BK14" t="s">
        <v>99</v>
      </c>
      <c r="BL14" t="s">
        <v>187</v>
      </c>
      <c r="BM14" t="s">
        <v>336</v>
      </c>
      <c r="BN14" t="s">
        <v>74</v>
      </c>
      <c r="BO14" t="s">
        <v>74</v>
      </c>
      <c r="BP14" t="s">
        <v>74</v>
      </c>
      <c r="BQ14" t="s">
        <v>74</v>
      </c>
      <c r="BR14" t="s">
        <v>102</v>
      </c>
      <c r="BS14" t="s">
        <v>337</v>
      </c>
      <c r="BT14" t="str">
        <f>HYPERLINK("https%3A%2F%2Fwww.webofscience.com%2Fwos%2Fwoscc%2Ffull-record%2FWOS:000869674300001","View Full Record in Web of Science")</f>
        <v>View Full Record in Web of Science</v>
      </c>
    </row>
    <row r="15" spans="1:72" x14ac:dyDescent="0.25">
      <c r="A15" t="s">
        <v>72</v>
      </c>
      <c r="B15" t="s">
        <v>338</v>
      </c>
      <c r="C15" t="s">
        <v>74</v>
      </c>
      <c r="D15" t="s">
        <v>74</v>
      </c>
      <c r="E15" t="s">
        <v>74</v>
      </c>
      <c r="F15" t="s">
        <v>339</v>
      </c>
      <c r="G15" t="s">
        <v>74</v>
      </c>
      <c r="H15" t="s">
        <v>74</v>
      </c>
      <c r="I15" t="s">
        <v>340</v>
      </c>
      <c r="J15" t="s">
        <v>341</v>
      </c>
      <c r="K15" t="s">
        <v>74</v>
      </c>
      <c r="L15" t="s">
        <v>74</v>
      </c>
      <c r="M15" t="s">
        <v>78</v>
      </c>
      <c r="N15" t="s">
        <v>79</v>
      </c>
      <c r="O15" t="s">
        <v>74</v>
      </c>
      <c r="P15" t="s">
        <v>74</v>
      </c>
      <c r="Q15" t="s">
        <v>74</v>
      </c>
      <c r="R15" t="s">
        <v>74</v>
      </c>
      <c r="S15" t="s">
        <v>74</v>
      </c>
      <c r="T15" t="s">
        <v>342</v>
      </c>
      <c r="U15" t="s">
        <v>74</v>
      </c>
      <c r="V15" t="s">
        <v>343</v>
      </c>
      <c r="W15" t="s">
        <v>344</v>
      </c>
      <c r="X15" t="s">
        <v>215</v>
      </c>
      <c r="Y15" t="s">
        <v>345</v>
      </c>
      <c r="Z15" t="s">
        <v>346</v>
      </c>
      <c r="AA15" t="s">
        <v>74</v>
      </c>
      <c r="AB15" t="s">
        <v>74</v>
      </c>
      <c r="AC15" t="s">
        <v>74</v>
      </c>
      <c r="AD15" t="s">
        <v>74</v>
      </c>
      <c r="AE15" t="s">
        <v>74</v>
      </c>
      <c r="AF15" t="s">
        <v>74</v>
      </c>
      <c r="AG15">
        <v>6</v>
      </c>
      <c r="AH15">
        <v>0</v>
      </c>
      <c r="AI15">
        <v>0</v>
      </c>
      <c r="AJ15">
        <v>0</v>
      </c>
      <c r="AK15">
        <v>0</v>
      </c>
      <c r="AL15" t="s">
        <v>199</v>
      </c>
      <c r="AM15" t="s">
        <v>179</v>
      </c>
      <c r="AN15" t="s">
        <v>180</v>
      </c>
      <c r="AO15" t="s">
        <v>347</v>
      </c>
      <c r="AP15" t="s">
        <v>348</v>
      </c>
      <c r="AQ15" t="s">
        <v>74</v>
      </c>
      <c r="AR15" t="s">
        <v>349</v>
      </c>
      <c r="AS15" t="s">
        <v>350</v>
      </c>
      <c r="AT15" t="s">
        <v>74</v>
      </c>
      <c r="AU15">
        <v>2022</v>
      </c>
      <c r="AV15">
        <v>31</v>
      </c>
      <c r="AW15">
        <v>4</v>
      </c>
      <c r="AX15" t="s">
        <v>74</v>
      </c>
      <c r="AY15" t="s">
        <v>74</v>
      </c>
      <c r="AZ15" t="s">
        <v>74</v>
      </c>
      <c r="BA15" t="s">
        <v>74</v>
      </c>
      <c r="BB15">
        <v>374</v>
      </c>
      <c r="BC15">
        <v>384</v>
      </c>
      <c r="BD15" t="s">
        <v>74</v>
      </c>
      <c r="BE15" t="s">
        <v>351</v>
      </c>
      <c r="BF15" t="str">
        <f>HYPERLINK("http://dx.doi.org/10.53656/phil2022-04-06","http://dx.doi.org/10.53656/phil2022-04-06")</f>
        <v>http://dx.doi.org/10.53656/phil2022-04-06</v>
      </c>
      <c r="BG15" t="s">
        <v>74</v>
      </c>
      <c r="BH15" t="s">
        <v>74</v>
      </c>
      <c r="BI15">
        <v>11</v>
      </c>
      <c r="BJ15" t="s">
        <v>352</v>
      </c>
      <c r="BK15" t="s">
        <v>99</v>
      </c>
      <c r="BL15" t="s">
        <v>352</v>
      </c>
      <c r="BM15" t="s">
        <v>353</v>
      </c>
      <c r="BN15" t="s">
        <v>74</v>
      </c>
      <c r="BO15" t="s">
        <v>74</v>
      </c>
      <c r="BP15" t="s">
        <v>74</v>
      </c>
      <c r="BQ15" t="s">
        <v>74</v>
      </c>
      <c r="BR15" t="s">
        <v>102</v>
      </c>
      <c r="BS15" t="s">
        <v>354</v>
      </c>
      <c r="BT15" t="str">
        <f>HYPERLINK("https%3A%2F%2Fwww.webofscience.com%2Fwos%2Fwoscc%2Ffull-record%2FWOS:000936863100006","View Full Record in Web of Science")</f>
        <v>View Full Record in Web of Science</v>
      </c>
    </row>
    <row r="16" spans="1:72" x14ac:dyDescent="0.25">
      <c r="A16" t="s">
        <v>72</v>
      </c>
      <c r="B16" t="s">
        <v>355</v>
      </c>
      <c r="C16" t="s">
        <v>74</v>
      </c>
      <c r="D16" t="s">
        <v>74</v>
      </c>
      <c r="E16" t="s">
        <v>74</v>
      </c>
      <c r="F16" t="s">
        <v>356</v>
      </c>
      <c r="G16" t="s">
        <v>74</v>
      </c>
      <c r="H16" t="s">
        <v>74</v>
      </c>
      <c r="I16" t="s">
        <v>357</v>
      </c>
      <c r="J16" t="s">
        <v>358</v>
      </c>
      <c r="K16" t="s">
        <v>74</v>
      </c>
      <c r="L16" t="s">
        <v>74</v>
      </c>
      <c r="M16" t="s">
        <v>171</v>
      </c>
      <c r="N16" t="s">
        <v>79</v>
      </c>
      <c r="O16" t="s">
        <v>74</v>
      </c>
      <c r="P16" t="s">
        <v>74</v>
      </c>
      <c r="Q16" t="s">
        <v>74</v>
      </c>
      <c r="R16" t="s">
        <v>74</v>
      </c>
      <c r="S16" t="s">
        <v>74</v>
      </c>
      <c r="T16" t="s">
        <v>359</v>
      </c>
      <c r="U16" t="s">
        <v>74</v>
      </c>
      <c r="V16" t="s">
        <v>360</v>
      </c>
      <c r="W16" t="s">
        <v>361</v>
      </c>
      <c r="X16" t="s">
        <v>84</v>
      </c>
      <c r="Y16" t="s">
        <v>362</v>
      </c>
      <c r="Z16" t="s">
        <v>363</v>
      </c>
      <c r="AA16" t="s">
        <v>74</v>
      </c>
      <c r="AB16" t="s">
        <v>74</v>
      </c>
      <c r="AC16" t="s">
        <v>74</v>
      </c>
      <c r="AD16" t="s">
        <v>74</v>
      </c>
      <c r="AE16" t="s">
        <v>74</v>
      </c>
      <c r="AF16" t="s">
        <v>74</v>
      </c>
      <c r="AG16">
        <v>19</v>
      </c>
      <c r="AH16">
        <v>0</v>
      </c>
      <c r="AI16">
        <v>0</v>
      </c>
      <c r="AJ16">
        <v>0</v>
      </c>
      <c r="AK16">
        <v>0</v>
      </c>
      <c r="AL16" t="s">
        <v>364</v>
      </c>
      <c r="AM16" t="s">
        <v>365</v>
      </c>
      <c r="AN16" t="s">
        <v>366</v>
      </c>
      <c r="AO16" t="s">
        <v>367</v>
      </c>
      <c r="AP16" t="s">
        <v>368</v>
      </c>
      <c r="AQ16" t="s">
        <v>74</v>
      </c>
      <c r="AR16" t="s">
        <v>369</v>
      </c>
      <c r="AS16" t="s">
        <v>370</v>
      </c>
      <c r="AT16" t="s">
        <v>74</v>
      </c>
      <c r="AU16">
        <v>2022</v>
      </c>
      <c r="AV16">
        <v>3</v>
      </c>
      <c r="AW16" t="s">
        <v>74</v>
      </c>
      <c r="AX16" t="s">
        <v>74</v>
      </c>
      <c r="AY16" t="s">
        <v>74</v>
      </c>
      <c r="AZ16" t="s">
        <v>74</v>
      </c>
      <c r="BA16" t="s">
        <v>74</v>
      </c>
      <c r="BB16">
        <v>163</v>
      </c>
      <c r="BC16">
        <v>190</v>
      </c>
      <c r="BD16" t="s">
        <v>74</v>
      </c>
      <c r="BE16" t="s">
        <v>371</v>
      </c>
      <c r="BF16" t="str">
        <f>HYPERLINK("http://dx.doi.org/10.37708/bf.swu.v31i3.11","http://dx.doi.org/10.37708/bf.swu.v31i3.11")</f>
        <v>http://dx.doi.org/10.37708/bf.swu.v31i3.11</v>
      </c>
      <c r="BG16" t="s">
        <v>74</v>
      </c>
      <c r="BH16" t="s">
        <v>74</v>
      </c>
      <c r="BI16">
        <v>28</v>
      </c>
      <c r="BJ16" t="s">
        <v>162</v>
      </c>
      <c r="BK16" t="s">
        <v>99</v>
      </c>
      <c r="BL16" t="s">
        <v>164</v>
      </c>
      <c r="BM16" t="s">
        <v>372</v>
      </c>
      <c r="BN16" t="s">
        <v>74</v>
      </c>
      <c r="BO16" t="s">
        <v>373</v>
      </c>
      <c r="BP16" t="s">
        <v>74</v>
      </c>
      <c r="BQ16" t="s">
        <v>74</v>
      </c>
      <c r="BR16" t="s">
        <v>102</v>
      </c>
      <c r="BS16" t="s">
        <v>374</v>
      </c>
      <c r="BT16" t="str">
        <f>HYPERLINK("https%3A%2F%2Fwww.webofscience.com%2Fwos%2Fwoscc%2Ffull-record%2FWOS:000893080900001","View Full Record in Web of Science")</f>
        <v>View Full Record in Web of Science</v>
      </c>
    </row>
    <row r="17" spans="1:72" x14ac:dyDescent="0.25">
      <c r="A17" t="s">
        <v>72</v>
      </c>
      <c r="B17" t="s">
        <v>355</v>
      </c>
      <c r="C17" t="s">
        <v>74</v>
      </c>
      <c r="D17" t="s">
        <v>74</v>
      </c>
      <c r="E17" t="s">
        <v>74</v>
      </c>
      <c r="F17" t="s">
        <v>356</v>
      </c>
      <c r="G17" t="s">
        <v>74</v>
      </c>
      <c r="H17" t="s">
        <v>74</v>
      </c>
      <c r="I17" t="s">
        <v>375</v>
      </c>
      <c r="J17" t="s">
        <v>358</v>
      </c>
      <c r="K17" t="s">
        <v>74</v>
      </c>
      <c r="L17" t="s">
        <v>74</v>
      </c>
      <c r="M17" t="s">
        <v>78</v>
      </c>
      <c r="N17" t="s">
        <v>79</v>
      </c>
      <c r="O17" t="s">
        <v>74</v>
      </c>
      <c r="P17" t="s">
        <v>74</v>
      </c>
      <c r="Q17" t="s">
        <v>74</v>
      </c>
      <c r="R17" t="s">
        <v>74</v>
      </c>
      <c r="S17" t="s">
        <v>74</v>
      </c>
      <c r="T17" t="s">
        <v>376</v>
      </c>
      <c r="U17" t="s">
        <v>74</v>
      </c>
      <c r="V17" t="s">
        <v>377</v>
      </c>
      <c r="W17" t="s">
        <v>361</v>
      </c>
      <c r="X17" t="s">
        <v>84</v>
      </c>
      <c r="Y17" t="s">
        <v>362</v>
      </c>
      <c r="Z17" t="s">
        <v>363</v>
      </c>
      <c r="AA17" t="s">
        <v>74</v>
      </c>
      <c r="AB17" t="s">
        <v>74</v>
      </c>
      <c r="AC17" t="s">
        <v>74</v>
      </c>
      <c r="AD17" t="s">
        <v>74</v>
      </c>
      <c r="AE17" t="s">
        <v>74</v>
      </c>
      <c r="AF17" t="s">
        <v>74</v>
      </c>
      <c r="AG17">
        <v>29</v>
      </c>
      <c r="AH17">
        <v>0</v>
      </c>
      <c r="AI17">
        <v>0</v>
      </c>
      <c r="AJ17">
        <v>0</v>
      </c>
      <c r="AK17">
        <v>0</v>
      </c>
      <c r="AL17" t="s">
        <v>378</v>
      </c>
      <c r="AM17" t="s">
        <v>365</v>
      </c>
      <c r="AN17" t="s">
        <v>379</v>
      </c>
      <c r="AO17" t="s">
        <v>367</v>
      </c>
      <c r="AP17" t="s">
        <v>368</v>
      </c>
      <c r="AQ17" t="s">
        <v>74</v>
      </c>
      <c r="AR17" t="s">
        <v>369</v>
      </c>
      <c r="AS17" t="s">
        <v>370</v>
      </c>
      <c r="AT17" t="s">
        <v>74</v>
      </c>
      <c r="AU17">
        <v>2022</v>
      </c>
      <c r="AV17">
        <v>1</v>
      </c>
      <c r="AW17" t="s">
        <v>74</v>
      </c>
      <c r="AX17" t="s">
        <v>74</v>
      </c>
      <c r="AY17" t="s">
        <v>74</v>
      </c>
      <c r="AZ17" t="s">
        <v>74</v>
      </c>
      <c r="BA17" t="s">
        <v>74</v>
      </c>
      <c r="BB17">
        <v>137</v>
      </c>
      <c r="BC17">
        <v>172</v>
      </c>
      <c r="BD17" t="s">
        <v>74</v>
      </c>
      <c r="BE17" t="s">
        <v>380</v>
      </c>
      <c r="BF17" t="str">
        <f>HYPERLINK("http://dx.doi.org/10.37708/bf.swu.v31i1.8","http://dx.doi.org/10.37708/bf.swu.v31i1.8")</f>
        <v>http://dx.doi.org/10.37708/bf.swu.v31i1.8</v>
      </c>
      <c r="BG17" t="s">
        <v>74</v>
      </c>
      <c r="BH17" t="s">
        <v>74</v>
      </c>
      <c r="BI17">
        <v>36</v>
      </c>
      <c r="BJ17" t="s">
        <v>162</v>
      </c>
      <c r="BK17" t="s">
        <v>99</v>
      </c>
      <c r="BL17" t="s">
        <v>164</v>
      </c>
      <c r="BM17" t="s">
        <v>381</v>
      </c>
      <c r="BN17" t="s">
        <v>74</v>
      </c>
      <c r="BO17" t="s">
        <v>74</v>
      </c>
      <c r="BP17" t="s">
        <v>74</v>
      </c>
      <c r="BQ17" t="s">
        <v>74</v>
      </c>
      <c r="BR17" t="s">
        <v>102</v>
      </c>
      <c r="BS17" t="s">
        <v>382</v>
      </c>
      <c r="BT17" t="str">
        <f>HYPERLINK("https%3A%2F%2Fwww.webofscience.com%2Fwos%2Fwoscc%2Ffull-record%2FWOS:000750855300008","View Full Record in Web of Science")</f>
        <v>View Full Record in Web of Science</v>
      </c>
    </row>
    <row r="18" spans="1:72" x14ac:dyDescent="0.25">
      <c r="A18" t="s">
        <v>72</v>
      </c>
      <c r="B18" t="s">
        <v>383</v>
      </c>
      <c r="C18" t="s">
        <v>74</v>
      </c>
      <c r="D18" t="s">
        <v>74</v>
      </c>
      <c r="E18" t="s">
        <v>74</v>
      </c>
      <c r="F18" t="s">
        <v>384</v>
      </c>
      <c r="G18" t="s">
        <v>74</v>
      </c>
      <c r="H18" t="s">
        <v>74</v>
      </c>
      <c r="I18" t="s">
        <v>385</v>
      </c>
      <c r="J18" t="s">
        <v>170</v>
      </c>
      <c r="K18" t="s">
        <v>74</v>
      </c>
      <c r="L18" t="s">
        <v>74</v>
      </c>
      <c r="M18" t="s">
        <v>171</v>
      </c>
      <c r="N18" t="s">
        <v>79</v>
      </c>
      <c r="O18" t="s">
        <v>74</v>
      </c>
      <c r="P18" t="s">
        <v>74</v>
      </c>
      <c r="Q18" t="s">
        <v>74</v>
      </c>
      <c r="R18" t="s">
        <v>74</v>
      </c>
      <c r="S18" t="s">
        <v>74</v>
      </c>
      <c r="T18" t="s">
        <v>386</v>
      </c>
      <c r="U18" t="s">
        <v>74</v>
      </c>
      <c r="V18" t="s">
        <v>387</v>
      </c>
      <c r="W18" t="s">
        <v>388</v>
      </c>
      <c r="X18" t="s">
        <v>313</v>
      </c>
      <c r="Y18" t="s">
        <v>389</v>
      </c>
      <c r="Z18" t="s">
        <v>390</v>
      </c>
      <c r="AA18" t="s">
        <v>74</v>
      </c>
      <c r="AB18" t="s">
        <v>74</v>
      </c>
      <c r="AC18" t="s">
        <v>74</v>
      </c>
      <c r="AD18" t="s">
        <v>74</v>
      </c>
      <c r="AE18" t="s">
        <v>74</v>
      </c>
      <c r="AF18" t="s">
        <v>74</v>
      </c>
      <c r="AG18">
        <v>26</v>
      </c>
      <c r="AH18">
        <v>0</v>
      </c>
      <c r="AI18">
        <v>0</v>
      </c>
      <c r="AJ18">
        <v>0</v>
      </c>
      <c r="AK18">
        <v>1</v>
      </c>
      <c r="AL18" t="s">
        <v>178</v>
      </c>
      <c r="AM18" t="s">
        <v>179</v>
      </c>
      <c r="AN18" t="s">
        <v>180</v>
      </c>
      <c r="AO18" t="s">
        <v>181</v>
      </c>
      <c r="AP18" t="s">
        <v>182</v>
      </c>
      <c r="AQ18" t="s">
        <v>74</v>
      </c>
      <c r="AR18" t="s">
        <v>183</v>
      </c>
      <c r="AS18" t="s">
        <v>184</v>
      </c>
      <c r="AT18" t="s">
        <v>74</v>
      </c>
      <c r="AU18">
        <v>2022</v>
      </c>
      <c r="AV18">
        <v>94</v>
      </c>
      <c r="AW18">
        <v>5</v>
      </c>
      <c r="AX18" t="s">
        <v>74</v>
      </c>
      <c r="AY18" t="s">
        <v>74</v>
      </c>
      <c r="AZ18" t="s">
        <v>74</v>
      </c>
      <c r="BA18" t="s">
        <v>74</v>
      </c>
      <c r="BB18">
        <v>633</v>
      </c>
      <c r="BC18">
        <v>647</v>
      </c>
      <c r="BD18" t="s">
        <v>74</v>
      </c>
      <c r="BE18" t="s">
        <v>391</v>
      </c>
      <c r="BF18" t="str">
        <f>HYPERLINK("http://dx.doi.org/10.53656/ped2022-5.07","http://dx.doi.org/10.53656/ped2022-5.07")</f>
        <v>http://dx.doi.org/10.53656/ped2022-5.07</v>
      </c>
      <c r="BG18" t="s">
        <v>74</v>
      </c>
      <c r="BH18" t="s">
        <v>74</v>
      </c>
      <c r="BI18">
        <v>15</v>
      </c>
      <c r="BJ18" t="s">
        <v>187</v>
      </c>
      <c r="BK18" t="s">
        <v>99</v>
      </c>
      <c r="BL18" t="s">
        <v>187</v>
      </c>
      <c r="BM18" t="s">
        <v>392</v>
      </c>
      <c r="BN18" t="s">
        <v>74</v>
      </c>
      <c r="BO18" t="s">
        <v>74</v>
      </c>
      <c r="BP18" t="s">
        <v>74</v>
      </c>
      <c r="BQ18" t="s">
        <v>74</v>
      </c>
      <c r="BR18" t="s">
        <v>102</v>
      </c>
      <c r="BS18" t="s">
        <v>393</v>
      </c>
      <c r="BT18" t="str">
        <f>HYPERLINK("https%3A%2F%2Fwww.webofscience.com%2Fwos%2Fwoscc%2Ffull-record%2FWOS:000811799000007","View Full Record in Web of Science")</f>
        <v>View Full Record in Web of Science</v>
      </c>
    </row>
    <row r="19" spans="1:72" x14ac:dyDescent="0.25">
      <c r="A19" t="s">
        <v>72</v>
      </c>
      <c r="B19" t="s">
        <v>394</v>
      </c>
      <c r="C19" t="s">
        <v>74</v>
      </c>
      <c r="D19" t="s">
        <v>74</v>
      </c>
      <c r="E19" t="s">
        <v>74</v>
      </c>
      <c r="F19" t="s">
        <v>395</v>
      </c>
      <c r="G19" t="s">
        <v>74</v>
      </c>
      <c r="H19" t="s">
        <v>74</v>
      </c>
      <c r="I19" t="s">
        <v>396</v>
      </c>
      <c r="J19" t="s">
        <v>170</v>
      </c>
      <c r="K19" t="s">
        <v>74</v>
      </c>
      <c r="L19" t="s">
        <v>74</v>
      </c>
      <c r="M19" t="s">
        <v>171</v>
      </c>
      <c r="N19" t="s">
        <v>79</v>
      </c>
      <c r="O19" t="s">
        <v>74</v>
      </c>
      <c r="P19" t="s">
        <v>74</v>
      </c>
      <c r="Q19" t="s">
        <v>74</v>
      </c>
      <c r="R19" t="s">
        <v>74</v>
      </c>
      <c r="S19" t="s">
        <v>74</v>
      </c>
      <c r="T19" t="s">
        <v>397</v>
      </c>
      <c r="U19" t="s">
        <v>74</v>
      </c>
      <c r="V19" t="s">
        <v>398</v>
      </c>
      <c r="W19" t="s">
        <v>399</v>
      </c>
      <c r="X19" t="s">
        <v>74</v>
      </c>
      <c r="Y19" t="s">
        <v>400</v>
      </c>
      <c r="Z19" t="s">
        <v>401</v>
      </c>
      <c r="AA19" t="s">
        <v>74</v>
      </c>
      <c r="AB19" t="s">
        <v>74</v>
      </c>
      <c r="AC19" t="s">
        <v>74</v>
      </c>
      <c r="AD19" t="s">
        <v>74</v>
      </c>
      <c r="AE19" t="s">
        <v>74</v>
      </c>
      <c r="AF19" t="s">
        <v>74</v>
      </c>
      <c r="AG19">
        <v>0</v>
      </c>
      <c r="AH19">
        <v>0</v>
      </c>
      <c r="AI19">
        <v>0</v>
      </c>
      <c r="AJ19">
        <v>0</v>
      </c>
      <c r="AK19">
        <v>0</v>
      </c>
      <c r="AL19" t="s">
        <v>178</v>
      </c>
      <c r="AM19" t="s">
        <v>179</v>
      </c>
      <c r="AN19" t="s">
        <v>180</v>
      </c>
      <c r="AO19" t="s">
        <v>181</v>
      </c>
      <c r="AP19" t="s">
        <v>182</v>
      </c>
      <c r="AQ19" t="s">
        <v>74</v>
      </c>
      <c r="AR19" t="s">
        <v>183</v>
      </c>
      <c r="AS19" t="s">
        <v>184</v>
      </c>
      <c r="AT19" t="s">
        <v>74</v>
      </c>
      <c r="AU19">
        <v>2022</v>
      </c>
      <c r="AV19">
        <v>94</v>
      </c>
      <c r="AW19">
        <v>9</v>
      </c>
      <c r="AX19" t="s">
        <v>74</v>
      </c>
      <c r="AY19" t="s">
        <v>74</v>
      </c>
      <c r="AZ19" t="s">
        <v>74</v>
      </c>
      <c r="BA19" t="s">
        <v>74</v>
      </c>
      <c r="BB19">
        <v>1158</v>
      </c>
      <c r="BC19">
        <v>1168</v>
      </c>
      <c r="BD19" t="s">
        <v>74</v>
      </c>
      <c r="BE19" t="s">
        <v>402</v>
      </c>
      <c r="BF19" t="str">
        <f>HYPERLINK("http://dx.doi.org/10.53656/ped2022-9.06","http://dx.doi.org/10.53656/ped2022-9.06")</f>
        <v>http://dx.doi.org/10.53656/ped2022-9.06</v>
      </c>
      <c r="BG19" t="s">
        <v>74</v>
      </c>
      <c r="BH19" t="s">
        <v>74</v>
      </c>
      <c r="BI19">
        <v>11</v>
      </c>
      <c r="BJ19" t="s">
        <v>187</v>
      </c>
      <c r="BK19" t="s">
        <v>99</v>
      </c>
      <c r="BL19" t="s">
        <v>187</v>
      </c>
      <c r="BM19" t="s">
        <v>403</v>
      </c>
      <c r="BN19" t="s">
        <v>74</v>
      </c>
      <c r="BO19" t="s">
        <v>74</v>
      </c>
      <c r="BP19" t="s">
        <v>74</v>
      </c>
      <c r="BQ19" t="s">
        <v>74</v>
      </c>
      <c r="BR19" t="s">
        <v>102</v>
      </c>
      <c r="BS19" t="s">
        <v>404</v>
      </c>
      <c r="BT19" t="str">
        <f>HYPERLINK("https%3A%2F%2Fwww.webofscience.com%2Fwos%2Fwoscc%2Ffull-record%2FWOS:000940216700006","View Full Record in Web of Science")</f>
        <v>View Full Record in Web of Science</v>
      </c>
    </row>
    <row r="20" spans="1:72" x14ac:dyDescent="0.25">
      <c r="A20" t="s">
        <v>72</v>
      </c>
      <c r="B20" t="s">
        <v>405</v>
      </c>
      <c r="C20" t="s">
        <v>74</v>
      </c>
      <c r="D20" t="s">
        <v>74</v>
      </c>
      <c r="E20" t="s">
        <v>74</v>
      </c>
      <c r="F20" t="s">
        <v>406</v>
      </c>
      <c r="G20" t="s">
        <v>74</v>
      </c>
      <c r="H20" t="s">
        <v>74</v>
      </c>
      <c r="I20" t="s">
        <v>407</v>
      </c>
      <c r="J20" t="s">
        <v>408</v>
      </c>
      <c r="K20" t="s">
        <v>74</v>
      </c>
      <c r="L20" t="s">
        <v>74</v>
      </c>
      <c r="M20" t="s">
        <v>78</v>
      </c>
      <c r="N20" t="s">
        <v>79</v>
      </c>
      <c r="O20" t="s">
        <v>74</v>
      </c>
      <c r="P20" t="s">
        <v>74</v>
      </c>
      <c r="Q20" t="s">
        <v>74</v>
      </c>
      <c r="R20" t="s">
        <v>74</v>
      </c>
      <c r="S20" t="s">
        <v>74</v>
      </c>
      <c r="T20" t="s">
        <v>409</v>
      </c>
      <c r="U20" t="s">
        <v>74</v>
      </c>
      <c r="V20" t="s">
        <v>410</v>
      </c>
      <c r="W20" t="s">
        <v>411</v>
      </c>
      <c r="X20" t="s">
        <v>313</v>
      </c>
      <c r="Y20" t="s">
        <v>412</v>
      </c>
      <c r="Z20" t="s">
        <v>413</v>
      </c>
      <c r="AA20" t="s">
        <v>414</v>
      </c>
      <c r="AB20" t="s">
        <v>415</v>
      </c>
      <c r="AC20" t="s">
        <v>74</v>
      </c>
      <c r="AD20" t="s">
        <v>74</v>
      </c>
      <c r="AE20" t="s">
        <v>74</v>
      </c>
      <c r="AF20" t="s">
        <v>74</v>
      </c>
      <c r="AG20">
        <v>12</v>
      </c>
      <c r="AH20">
        <v>1</v>
      </c>
      <c r="AI20">
        <v>1</v>
      </c>
      <c r="AJ20">
        <v>6</v>
      </c>
      <c r="AK20">
        <v>25</v>
      </c>
      <c r="AL20" t="s">
        <v>416</v>
      </c>
      <c r="AM20" t="s">
        <v>179</v>
      </c>
      <c r="AN20" t="s">
        <v>180</v>
      </c>
      <c r="AO20" t="s">
        <v>417</v>
      </c>
      <c r="AP20" t="s">
        <v>418</v>
      </c>
      <c r="AQ20" t="s">
        <v>74</v>
      </c>
      <c r="AR20" t="s">
        <v>419</v>
      </c>
      <c r="AS20" t="s">
        <v>420</v>
      </c>
      <c r="AT20" t="s">
        <v>74</v>
      </c>
      <c r="AU20">
        <v>2021</v>
      </c>
      <c r="AV20">
        <v>64</v>
      </c>
      <c r="AW20">
        <v>6</v>
      </c>
      <c r="AX20" t="s">
        <v>74</v>
      </c>
      <c r="AY20" t="s">
        <v>74</v>
      </c>
      <c r="AZ20" t="s">
        <v>74</v>
      </c>
      <c r="BA20" t="s">
        <v>74</v>
      </c>
      <c r="BB20">
        <v>617</v>
      </c>
      <c r="BC20">
        <v>633</v>
      </c>
      <c r="BD20" t="s">
        <v>74</v>
      </c>
      <c r="BE20" t="s">
        <v>421</v>
      </c>
      <c r="BF20" t="str">
        <f>HYPERLINK("http://dx.doi.org/10.53656/math2021-6-6-pre","http://dx.doi.org/10.53656/math2021-6-6-pre")</f>
        <v>http://dx.doi.org/10.53656/math2021-6-6-pre</v>
      </c>
      <c r="BG20" t="s">
        <v>74</v>
      </c>
      <c r="BH20" t="s">
        <v>74</v>
      </c>
      <c r="BI20">
        <v>17</v>
      </c>
      <c r="BJ20" t="s">
        <v>187</v>
      </c>
      <c r="BK20" t="s">
        <v>99</v>
      </c>
      <c r="BL20" t="s">
        <v>187</v>
      </c>
      <c r="BM20" t="s">
        <v>422</v>
      </c>
      <c r="BN20" t="s">
        <v>74</v>
      </c>
      <c r="BO20" t="s">
        <v>74</v>
      </c>
      <c r="BP20" t="s">
        <v>74</v>
      </c>
      <c r="BQ20" t="s">
        <v>74</v>
      </c>
      <c r="BR20" t="s">
        <v>102</v>
      </c>
      <c r="BS20" t="s">
        <v>423</v>
      </c>
      <c r="BT20" t="str">
        <f>HYPERLINK("https%3A%2F%2Fwww.webofscience.com%2Fwos%2Fwoscc%2Ffull-record%2FWOS:000736951600005","View Full Record in Web of Science")</f>
        <v>View Full Record in Web of Science</v>
      </c>
    </row>
    <row r="21" spans="1:72" x14ac:dyDescent="0.25">
      <c r="A21" t="s">
        <v>72</v>
      </c>
      <c r="B21" t="s">
        <v>424</v>
      </c>
      <c r="C21" t="s">
        <v>74</v>
      </c>
      <c r="D21" t="s">
        <v>74</v>
      </c>
      <c r="E21" t="s">
        <v>74</v>
      </c>
      <c r="F21" t="s">
        <v>425</v>
      </c>
      <c r="G21" t="s">
        <v>74</v>
      </c>
      <c r="H21" t="s">
        <v>74</v>
      </c>
      <c r="I21" t="s">
        <v>426</v>
      </c>
      <c r="J21" t="s">
        <v>323</v>
      </c>
      <c r="K21" t="s">
        <v>74</v>
      </c>
      <c r="L21" t="s">
        <v>74</v>
      </c>
      <c r="M21" t="s">
        <v>78</v>
      </c>
      <c r="N21" t="s">
        <v>79</v>
      </c>
      <c r="O21" t="s">
        <v>74</v>
      </c>
      <c r="P21" t="s">
        <v>74</v>
      </c>
      <c r="Q21" t="s">
        <v>74</v>
      </c>
      <c r="R21" t="s">
        <v>74</v>
      </c>
      <c r="S21" t="s">
        <v>74</v>
      </c>
      <c r="T21" t="s">
        <v>427</v>
      </c>
      <c r="U21" t="s">
        <v>74</v>
      </c>
      <c r="V21" t="s">
        <v>428</v>
      </c>
      <c r="W21" t="s">
        <v>429</v>
      </c>
      <c r="X21" t="s">
        <v>430</v>
      </c>
      <c r="Y21" t="s">
        <v>431</v>
      </c>
      <c r="Z21" t="s">
        <v>432</v>
      </c>
      <c r="AA21" t="s">
        <v>433</v>
      </c>
      <c r="AB21" t="s">
        <v>434</v>
      </c>
      <c r="AC21" t="s">
        <v>74</v>
      </c>
      <c r="AD21" t="s">
        <v>74</v>
      </c>
      <c r="AE21" t="s">
        <v>74</v>
      </c>
      <c r="AF21" t="s">
        <v>74</v>
      </c>
      <c r="AG21">
        <v>10</v>
      </c>
      <c r="AH21">
        <v>0</v>
      </c>
      <c r="AI21">
        <v>0</v>
      </c>
      <c r="AJ21">
        <v>2</v>
      </c>
      <c r="AK21">
        <v>10</v>
      </c>
      <c r="AL21" t="s">
        <v>178</v>
      </c>
      <c r="AM21" t="s">
        <v>179</v>
      </c>
      <c r="AN21" t="s">
        <v>180</v>
      </c>
      <c r="AO21" t="s">
        <v>331</v>
      </c>
      <c r="AP21" t="s">
        <v>332</v>
      </c>
      <c r="AQ21" t="s">
        <v>74</v>
      </c>
      <c r="AR21" t="s">
        <v>333</v>
      </c>
      <c r="AS21" t="s">
        <v>334</v>
      </c>
      <c r="AT21" t="s">
        <v>74</v>
      </c>
      <c r="AU21">
        <v>2021</v>
      </c>
      <c r="AV21">
        <v>29</v>
      </c>
      <c r="AW21">
        <v>4</v>
      </c>
      <c r="AX21" t="s">
        <v>74</v>
      </c>
      <c r="AY21" t="s">
        <v>185</v>
      </c>
      <c r="AZ21" t="s">
        <v>74</v>
      </c>
      <c r="BA21" t="s">
        <v>74</v>
      </c>
      <c r="BB21">
        <v>153</v>
      </c>
      <c r="BC21">
        <v>163</v>
      </c>
      <c r="BD21" t="s">
        <v>74</v>
      </c>
      <c r="BE21" t="s">
        <v>435</v>
      </c>
      <c r="BF21" t="str">
        <f>HYPERLINK("http://dx.doi.org/10.53656/str2021-4s-17-extra","http://dx.doi.org/10.53656/str2021-4s-17-extra")</f>
        <v>http://dx.doi.org/10.53656/str2021-4s-17-extra</v>
      </c>
      <c r="BG21" t="s">
        <v>74</v>
      </c>
      <c r="BH21" t="s">
        <v>74</v>
      </c>
      <c r="BI21">
        <v>11</v>
      </c>
      <c r="BJ21" t="s">
        <v>187</v>
      </c>
      <c r="BK21" t="s">
        <v>99</v>
      </c>
      <c r="BL21" t="s">
        <v>187</v>
      </c>
      <c r="BM21" t="s">
        <v>436</v>
      </c>
      <c r="BN21" t="s">
        <v>74</v>
      </c>
      <c r="BO21" t="s">
        <v>318</v>
      </c>
      <c r="BP21" t="s">
        <v>74</v>
      </c>
      <c r="BQ21" t="s">
        <v>74</v>
      </c>
      <c r="BR21" t="s">
        <v>102</v>
      </c>
      <c r="BS21" t="s">
        <v>437</v>
      </c>
      <c r="BT21" t="str">
        <f>HYPERLINK("https%3A%2F%2Fwww.webofscience.com%2Fwos%2Fwoscc%2Ffull-record%2FWOS:000760888700014","View Full Record in Web of Science")</f>
        <v>View Full Record in Web of Science</v>
      </c>
    </row>
    <row r="22" spans="1:72" x14ac:dyDescent="0.25">
      <c r="A22" t="s">
        <v>72</v>
      </c>
      <c r="B22" t="s">
        <v>307</v>
      </c>
      <c r="C22" t="s">
        <v>74</v>
      </c>
      <c r="D22" t="s">
        <v>74</v>
      </c>
      <c r="E22" t="s">
        <v>74</v>
      </c>
      <c r="F22" t="s">
        <v>308</v>
      </c>
      <c r="G22" t="s">
        <v>74</v>
      </c>
      <c r="H22" t="s">
        <v>74</v>
      </c>
      <c r="I22" t="s">
        <v>438</v>
      </c>
      <c r="J22" t="s">
        <v>170</v>
      </c>
      <c r="K22" t="s">
        <v>74</v>
      </c>
      <c r="L22" t="s">
        <v>74</v>
      </c>
      <c r="M22" t="s">
        <v>171</v>
      </c>
      <c r="N22" t="s">
        <v>79</v>
      </c>
      <c r="O22" t="s">
        <v>74</v>
      </c>
      <c r="P22" t="s">
        <v>74</v>
      </c>
      <c r="Q22" t="s">
        <v>74</v>
      </c>
      <c r="R22" t="s">
        <v>74</v>
      </c>
      <c r="S22" t="s">
        <v>74</v>
      </c>
      <c r="T22" t="s">
        <v>439</v>
      </c>
      <c r="U22" t="s">
        <v>74</v>
      </c>
      <c r="V22" t="s">
        <v>440</v>
      </c>
      <c r="W22" t="s">
        <v>441</v>
      </c>
      <c r="X22" t="s">
        <v>313</v>
      </c>
      <c r="Y22" t="s">
        <v>442</v>
      </c>
      <c r="Z22" t="s">
        <v>315</v>
      </c>
      <c r="AA22" t="s">
        <v>74</v>
      </c>
      <c r="AB22" t="s">
        <v>74</v>
      </c>
      <c r="AC22" t="s">
        <v>74</v>
      </c>
      <c r="AD22" t="s">
        <v>74</v>
      </c>
      <c r="AE22" t="s">
        <v>74</v>
      </c>
      <c r="AF22" t="s">
        <v>74</v>
      </c>
      <c r="AG22">
        <v>4</v>
      </c>
      <c r="AH22">
        <v>0</v>
      </c>
      <c r="AI22">
        <v>0</v>
      </c>
      <c r="AJ22">
        <v>0</v>
      </c>
      <c r="AK22">
        <v>0</v>
      </c>
      <c r="AL22" t="s">
        <v>178</v>
      </c>
      <c r="AM22" t="s">
        <v>179</v>
      </c>
      <c r="AN22" t="s">
        <v>180</v>
      </c>
      <c r="AO22" t="s">
        <v>181</v>
      </c>
      <c r="AP22" t="s">
        <v>182</v>
      </c>
      <c r="AQ22" t="s">
        <v>74</v>
      </c>
      <c r="AR22" t="s">
        <v>183</v>
      </c>
      <c r="AS22" t="s">
        <v>184</v>
      </c>
      <c r="AT22" t="s">
        <v>74</v>
      </c>
      <c r="AU22">
        <v>2021</v>
      </c>
      <c r="AV22">
        <v>93</v>
      </c>
      <c r="AW22">
        <v>2</v>
      </c>
      <c r="AX22" t="s">
        <v>74</v>
      </c>
      <c r="AY22" t="s">
        <v>74</v>
      </c>
      <c r="AZ22" t="s">
        <v>74</v>
      </c>
      <c r="BA22" t="s">
        <v>74</v>
      </c>
      <c r="BB22">
        <v>173</v>
      </c>
      <c r="BC22">
        <v>184</v>
      </c>
      <c r="BD22" t="s">
        <v>74</v>
      </c>
      <c r="BE22" t="s">
        <v>74</v>
      </c>
      <c r="BF22" t="s">
        <v>74</v>
      </c>
      <c r="BG22" t="s">
        <v>74</v>
      </c>
      <c r="BH22" t="s">
        <v>74</v>
      </c>
      <c r="BI22">
        <v>12</v>
      </c>
      <c r="BJ22" t="s">
        <v>187</v>
      </c>
      <c r="BK22" t="s">
        <v>99</v>
      </c>
      <c r="BL22" t="s">
        <v>187</v>
      </c>
      <c r="BM22" t="s">
        <v>443</v>
      </c>
      <c r="BN22" t="s">
        <v>74</v>
      </c>
      <c r="BO22" t="s">
        <v>74</v>
      </c>
      <c r="BP22" t="s">
        <v>74</v>
      </c>
      <c r="BQ22" t="s">
        <v>74</v>
      </c>
      <c r="BR22" t="s">
        <v>102</v>
      </c>
      <c r="BS22" t="s">
        <v>444</v>
      </c>
      <c r="BT22" t="str">
        <f>HYPERLINK("https%3A%2F%2Fwww.webofscience.com%2Fwos%2Fwoscc%2Ffull-record%2FWOS:000654012900002","View Full Record in Web of Science")</f>
        <v>View Full Record in Web of Science</v>
      </c>
    </row>
    <row r="23" spans="1:72" x14ac:dyDescent="0.25">
      <c r="A23" t="s">
        <v>72</v>
      </c>
      <c r="B23" t="s">
        <v>445</v>
      </c>
      <c r="C23" t="s">
        <v>74</v>
      </c>
      <c r="D23" t="s">
        <v>74</v>
      </c>
      <c r="E23" t="s">
        <v>74</v>
      </c>
      <c r="F23" t="s">
        <v>446</v>
      </c>
      <c r="G23" t="s">
        <v>74</v>
      </c>
      <c r="H23" t="s">
        <v>74</v>
      </c>
      <c r="I23" t="s">
        <v>447</v>
      </c>
      <c r="J23" t="s">
        <v>170</v>
      </c>
      <c r="K23" t="s">
        <v>74</v>
      </c>
      <c r="L23" t="s">
        <v>74</v>
      </c>
      <c r="M23" t="s">
        <v>171</v>
      </c>
      <c r="N23" t="s">
        <v>79</v>
      </c>
      <c r="O23" t="s">
        <v>74</v>
      </c>
      <c r="P23" t="s">
        <v>74</v>
      </c>
      <c r="Q23" t="s">
        <v>74</v>
      </c>
      <c r="R23" t="s">
        <v>74</v>
      </c>
      <c r="S23" t="s">
        <v>74</v>
      </c>
      <c r="T23" t="s">
        <v>448</v>
      </c>
      <c r="U23" t="s">
        <v>74</v>
      </c>
      <c r="V23" t="s">
        <v>449</v>
      </c>
      <c r="W23" t="s">
        <v>450</v>
      </c>
      <c r="X23" t="s">
        <v>451</v>
      </c>
      <c r="Y23" t="s">
        <v>452</v>
      </c>
      <c r="Z23" t="s">
        <v>453</v>
      </c>
      <c r="AA23" t="s">
        <v>74</v>
      </c>
      <c r="AB23" t="s">
        <v>74</v>
      </c>
      <c r="AC23" t="s">
        <v>74</v>
      </c>
      <c r="AD23" t="s">
        <v>74</v>
      </c>
      <c r="AE23" t="s">
        <v>74</v>
      </c>
      <c r="AF23" t="s">
        <v>74</v>
      </c>
      <c r="AG23">
        <v>12</v>
      </c>
      <c r="AH23">
        <v>0</v>
      </c>
      <c r="AI23">
        <v>0</v>
      </c>
      <c r="AJ23">
        <v>1</v>
      </c>
      <c r="AK23">
        <v>4</v>
      </c>
      <c r="AL23" t="s">
        <v>178</v>
      </c>
      <c r="AM23" t="s">
        <v>179</v>
      </c>
      <c r="AN23" t="s">
        <v>180</v>
      </c>
      <c r="AO23" t="s">
        <v>181</v>
      </c>
      <c r="AP23" t="s">
        <v>182</v>
      </c>
      <c r="AQ23" t="s">
        <v>74</v>
      </c>
      <c r="AR23" t="s">
        <v>183</v>
      </c>
      <c r="AS23" t="s">
        <v>184</v>
      </c>
      <c r="AT23" t="s">
        <v>74</v>
      </c>
      <c r="AU23">
        <v>2021</v>
      </c>
      <c r="AV23">
        <v>93</v>
      </c>
      <c r="AW23">
        <v>3</v>
      </c>
      <c r="AX23" t="s">
        <v>74</v>
      </c>
      <c r="AY23" t="s">
        <v>74</v>
      </c>
      <c r="AZ23" t="s">
        <v>74</v>
      </c>
      <c r="BA23" t="s">
        <v>74</v>
      </c>
      <c r="BB23">
        <v>307</v>
      </c>
      <c r="BC23">
        <v>320</v>
      </c>
      <c r="BD23" t="s">
        <v>74</v>
      </c>
      <c r="BE23" t="s">
        <v>74</v>
      </c>
      <c r="BF23" t="s">
        <v>74</v>
      </c>
      <c r="BG23" t="s">
        <v>74</v>
      </c>
      <c r="BH23" t="s">
        <v>74</v>
      </c>
      <c r="BI23">
        <v>14</v>
      </c>
      <c r="BJ23" t="s">
        <v>187</v>
      </c>
      <c r="BK23" t="s">
        <v>99</v>
      </c>
      <c r="BL23" t="s">
        <v>187</v>
      </c>
      <c r="BM23" t="s">
        <v>454</v>
      </c>
      <c r="BN23" t="s">
        <v>74</v>
      </c>
      <c r="BO23" t="s">
        <v>74</v>
      </c>
      <c r="BP23" t="s">
        <v>74</v>
      </c>
      <c r="BQ23" t="s">
        <v>74</v>
      </c>
      <c r="BR23" t="s">
        <v>102</v>
      </c>
      <c r="BS23" t="s">
        <v>455</v>
      </c>
      <c r="BT23" t="str">
        <f>HYPERLINK("https%3A%2F%2Fwww.webofscience.com%2Fwos%2Fwoscc%2Ffull-record%2FWOS:000654015800001","View Full Record in Web of Science")</f>
        <v>View Full Record in Web of Science</v>
      </c>
    </row>
    <row r="24" spans="1:72" x14ac:dyDescent="0.25">
      <c r="A24" t="s">
        <v>72</v>
      </c>
      <c r="B24" t="s">
        <v>456</v>
      </c>
      <c r="C24" t="s">
        <v>74</v>
      </c>
      <c r="D24" t="s">
        <v>74</v>
      </c>
      <c r="E24" t="s">
        <v>74</v>
      </c>
      <c r="F24" t="s">
        <v>457</v>
      </c>
      <c r="G24" t="s">
        <v>74</v>
      </c>
      <c r="H24" t="s">
        <v>74</v>
      </c>
      <c r="I24" t="s">
        <v>458</v>
      </c>
      <c r="J24" t="s">
        <v>170</v>
      </c>
      <c r="K24" t="s">
        <v>74</v>
      </c>
      <c r="L24" t="s">
        <v>74</v>
      </c>
      <c r="M24" t="s">
        <v>171</v>
      </c>
      <c r="N24" t="s">
        <v>79</v>
      </c>
      <c r="O24" t="s">
        <v>74</v>
      </c>
      <c r="P24" t="s">
        <v>74</v>
      </c>
      <c r="Q24" t="s">
        <v>74</v>
      </c>
      <c r="R24" t="s">
        <v>74</v>
      </c>
      <c r="S24" t="s">
        <v>74</v>
      </c>
      <c r="T24" t="s">
        <v>459</v>
      </c>
      <c r="U24" t="s">
        <v>74</v>
      </c>
      <c r="V24" t="s">
        <v>460</v>
      </c>
      <c r="W24" t="s">
        <v>461</v>
      </c>
      <c r="X24" t="s">
        <v>462</v>
      </c>
      <c r="Y24" t="s">
        <v>463</v>
      </c>
      <c r="Z24" t="s">
        <v>464</v>
      </c>
      <c r="AA24" t="s">
        <v>74</v>
      </c>
      <c r="AB24" t="s">
        <v>74</v>
      </c>
      <c r="AC24" t="s">
        <v>74</v>
      </c>
      <c r="AD24" t="s">
        <v>74</v>
      </c>
      <c r="AE24" t="s">
        <v>74</v>
      </c>
      <c r="AF24" t="s">
        <v>74</v>
      </c>
      <c r="AG24">
        <v>13</v>
      </c>
      <c r="AH24">
        <v>0</v>
      </c>
      <c r="AI24">
        <v>0</v>
      </c>
      <c r="AJ24">
        <v>0</v>
      </c>
      <c r="AK24">
        <v>2</v>
      </c>
      <c r="AL24" t="s">
        <v>178</v>
      </c>
      <c r="AM24" t="s">
        <v>179</v>
      </c>
      <c r="AN24" t="s">
        <v>180</v>
      </c>
      <c r="AO24" t="s">
        <v>181</v>
      </c>
      <c r="AP24" t="s">
        <v>182</v>
      </c>
      <c r="AQ24" t="s">
        <v>74</v>
      </c>
      <c r="AR24" t="s">
        <v>183</v>
      </c>
      <c r="AS24" t="s">
        <v>184</v>
      </c>
      <c r="AT24" t="s">
        <v>74</v>
      </c>
      <c r="AU24">
        <v>2021</v>
      </c>
      <c r="AV24">
        <v>93</v>
      </c>
      <c r="AW24">
        <v>4</v>
      </c>
      <c r="AX24" t="s">
        <v>74</v>
      </c>
      <c r="AY24" t="s">
        <v>74</v>
      </c>
      <c r="AZ24" t="s">
        <v>74</v>
      </c>
      <c r="BA24" t="s">
        <v>74</v>
      </c>
      <c r="BB24">
        <v>501</v>
      </c>
      <c r="BC24">
        <v>511</v>
      </c>
      <c r="BD24" t="s">
        <v>74</v>
      </c>
      <c r="BE24" t="s">
        <v>74</v>
      </c>
      <c r="BF24" t="s">
        <v>74</v>
      </c>
      <c r="BG24" t="s">
        <v>74</v>
      </c>
      <c r="BH24" t="s">
        <v>74</v>
      </c>
      <c r="BI24">
        <v>11</v>
      </c>
      <c r="BJ24" t="s">
        <v>187</v>
      </c>
      <c r="BK24" t="s">
        <v>99</v>
      </c>
      <c r="BL24" t="s">
        <v>187</v>
      </c>
      <c r="BM24" t="s">
        <v>465</v>
      </c>
      <c r="BN24" t="s">
        <v>74</v>
      </c>
      <c r="BO24" t="s">
        <v>74</v>
      </c>
      <c r="BP24" t="s">
        <v>74</v>
      </c>
      <c r="BQ24" t="s">
        <v>74</v>
      </c>
      <c r="BR24" t="s">
        <v>102</v>
      </c>
      <c r="BS24" t="s">
        <v>466</v>
      </c>
      <c r="BT24" t="str">
        <f>HYPERLINK("https%3A%2F%2Fwww.webofscience.com%2Fwos%2Fwoscc%2Ffull-record%2FWOS:000659323900004","View Full Record in Web of Science")</f>
        <v>View Full Record in Web of Science</v>
      </c>
    </row>
    <row r="25" spans="1:72" x14ac:dyDescent="0.25">
      <c r="A25" t="s">
        <v>72</v>
      </c>
      <c r="B25" t="s">
        <v>467</v>
      </c>
      <c r="C25" t="s">
        <v>74</v>
      </c>
      <c r="D25" t="s">
        <v>74</v>
      </c>
      <c r="E25" t="s">
        <v>74</v>
      </c>
      <c r="F25" t="s">
        <v>468</v>
      </c>
      <c r="G25" t="s">
        <v>74</v>
      </c>
      <c r="H25" t="s">
        <v>74</v>
      </c>
      <c r="I25" t="s">
        <v>469</v>
      </c>
      <c r="J25" t="s">
        <v>170</v>
      </c>
      <c r="K25" t="s">
        <v>74</v>
      </c>
      <c r="L25" t="s">
        <v>74</v>
      </c>
      <c r="M25" t="s">
        <v>171</v>
      </c>
      <c r="N25" t="s">
        <v>79</v>
      </c>
      <c r="O25" t="s">
        <v>74</v>
      </c>
      <c r="P25" t="s">
        <v>74</v>
      </c>
      <c r="Q25" t="s">
        <v>74</v>
      </c>
      <c r="R25" t="s">
        <v>74</v>
      </c>
      <c r="S25" t="s">
        <v>74</v>
      </c>
      <c r="T25" t="s">
        <v>470</v>
      </c>
      <c r="U25" t="s">
        <v>74</v>
      </c>
      <c r="V25" t="s">
        <v>471</v>
      </c>
      <c r="W25" t="s">
        <v>472</v>
      </c>
      <c r="X25" t="s">
        <v>462</v>
      </c>
      <c r="Y25" t="s">
        <v>473</v>
      </c>
      <c r="Z25" t="s">
        <v>474</v>
      </c>
      <c r="AA25" t="s">
        <v>74</v>
      </c>
      <c r="AB25" t="s">
        <v>74</v>
      </c>
      <c r="AC25" t="s">
        <v>74</v>
      </c>
      <c r="AD25" t="s">
        <v>74</v>
      </c>
      <c r="AE25" t="s">
        <v>74</v>
      </c>
      <c r="AF25" t="s">
        <v>74</v>
      </c>
      <c r="AG25">
        <v>9</v>
      </c>
      <c r="AH25">
        <v>0</v>
      </c>
      <c r="AI25">
        <v>0</v>
      </c>
      <c r="AJ25">
        <v>0</v>
      </c>
      <c r="AK25">
        <v>1</v>
      </c>
      <c r="AL25" t="s">
        <v>178</v>
      </c>
      <c r="AM25" t="s">
        <v>179</v>
      </c>
      <c r="AN25" t="s">
        <v>180</v>
      </c>
      <c r="AO25" t="s">
        <v>181</v>
      </c>
      <c r="AP25" t="s">
        <v>182</v>
      </c>
      <c r="AQ25" t="s">
        <v>74</v>
      </c>
      <c r="AR25" t="s">
        <v>183</v>
      </c>
      <c r="AS25" t="s">
        <v>184</v>
      </c>
      <c r="AT25" t="s">
        <v>74</v>
      </c>
      <c r="AU25">
        <v>2021</v>
      </c>
      <c r="AV25">
        <v>93</v>
      </c>
      <c r="AW25">
        <v>6</v>
      </c>
      <c r="AX25" t="s">
        <v>74</v>
      </c>
      <c r="AY25" t="s">
        <v>74</v>
      </c>
      <c r="AZ25" t="s">
        <v>74</v>
      </c>
      <c r="BA25" t="s">
        <v>74</v>
      </c>
      <c r="BB25">
        <v>806</v>
      </c>
      <c r="BC25">
        <v>820</v>
      </c>
      <c r="BD25" t="s">
        <v>74</v>
      </c>
      <c r="BE25" t="s">
        <v>74</v>
      </c>
      <c r="BF25" t="s">
        <v>74</v>
      </c>
      <c r="BG25" t="s">
        <v>74</v>
      </c>
      <c r="BH25" t="s">
        <v>74</v>
      </c>
      <c r="BI25">
        <v>15</v>
      </c>
      <c r="BJ25" t="s">
        <v>187</v>
      </c>
      <c r="BK25" t="s">
        <v>99</v>
      </c>
      <c r="BL25" t="s">
        <v>187</v>
      </c>
      <c r="BM25" t="s">
        <v>475</v>
      </c>
      <c r="BN25" t="s">
        <v>74</v>
      </c>
      <c r="BO25" t="s">
        <v>74</v>
      </c>
      <c r="BP25" t="s">
        <v>74</v>
      </c>
      <c r="BQ25" t="s">
        <v>74</v>
      </c>
      <c r="BR25" t="s">
        <v>102</v>
      </c>
      <c r="BS25" t="s">
        <v>476</v>
      </c>
      <c r="BT25" t="str">
        <f>HYPERLINK("https%3A%2F%2Fwww.webofscience.com%2Fwos%2Fwoscc%2Ffull-record%2FWOS:000683341200006","View Full Record in Web of Science")</f>
        <v>View Full Record in Web of Science</v>
      </c>
    </row>
    <row r="26" spans="1:72" x14ac:dyDescent="0.25">
      <c r="A26" t="s">
        <v>72</v>
      </c>
      <c r="B26" t="s">
        <v>477</v>
      </c>
      <c r="C26" t="s">
        <v>74</v>
      </c>
      <c r="D26" t="s">
        <v>74</v>
      </c>
      <c r="E26" t="s">
        <v>74</v>
      </c>
      <c r="F26" t="s">
        <v>478</v>
      </c>
      <c r="G26" t="s">
        <v>74</v>
      </c>
      <c r="H26" t="s">
        <v>74</v>
      </c>
      <c r="I26" t="s">
        <v>479</v>
      </c>
      <c r="J26" t="s">
        <v>323</v>
      </c>
      <c r="K26" t="s">
        <v>74</v>
      </c>
      <c r="L26" t="s">
        <v>74</v>
      </c>
      <c r="M26" t="s">
        <v>78</v>
      </c>
      <c r="N26" t="s">
        <v>79</v>
      </c>
      <c r="O26" t="s">
        <v>74</v>
      </c>
      <c r="P26" t="s">
        <v>74</v>
      </c>
      <c r="Q26" t="s">
        <v>74</v>
      </c>
      <c r="R26" t="s">
        <v>74</v>
      </c>
      <c r="S26" t="s">
        <v>74</v>
      </c>
      <c r="T26" t="s">
        <v>480</v>
      </c>
      <c r="U26" t="s">
        <v>481</v>
      </c>
      <c r="V26" t="s">
        <v>482</v>
      </c>
      <c r="W26" t="s">
        <v>483</v>
      </c>
      <c r="X26" t="s">
        <v>484</v>
      </c>
      <c r="Y26" t="s">
        <v>485</v>
      </c>
      <c r="Z26" t="s">
        <v>486</v>
      </c>
      <c r="AA26" t="s">
        <v>487</v>
      </c>
      <c r="AB26" t="s">
        <v>488</v>
      </c>
      <c r="AC26" t="s">
        <v>74</v>
      </c>
      <c r="AD26" t="s">
        <v>74</v>
      </c>
      <c r="AE26" t="s">
        <v>74</v>
      </c>
      <c r="AF26" t="s">
        <v>74</v>
      </c>
      <c r="AG26">
        <v>34</v>
      </c>
      <c r="AH26">
        <v>0</v>
      </c>
      <c r="AI26">
        <v>0</v>
      </c>
      <c r="AJ26">
        <v>1</v>
      </c>
      <c r="AK26">
        <v>1</v>
      </c>
      <c r="AL26" t="s">
        <v>178</v>
      </c>
      <c r="AM26" t="s">
        <v>179</v>
      </c>
      <c r="AN26" t="s">
        <v>180</v>
      </c>
      <c r="AO26" t="s">
        <v>331</v>
      </c>
      <c r="AP26" t="s">
        <v>332</v>
      </c>
      <c r="AQ26" t="s">
        <v>74</v>
      </c>
      <c r="AR26" t="s">
        <v>333</v>
      </c>
      <c r="AS26" t="s">
        <v>334</v>
      </c>
      <c r="AT26" t="s">
        <v>74</v>
      </c>
      <c r="AU26">
        <v>2021</v>
      </c>
      <c r="AV26">
        <v>29</v>
      </c>
      <c r="AW26">
        <v>6</v>
      </c>
      <c r="AX26" t="s">
        <v>74</v>
      </c>
      <c r="AY26" t="s">
        <v>74</v>
      </c>
      <c r="AZ26" t="s">
        <v>74</v>
      </c>
      <c r="BA26" t="s">
        <v>74</v>
      </c>
      <c r="BB26">
        <v>614</v>
      </c>
      <c r="BC26">
        <v>633</v>
      </c>
      <c r="BD26" t="s">
        <v>74</v>
      </c>
      <c r="BE26" t="s">
        <v>489</v>
      </c>
      <c r="BF26" t="str">
        <f>HYPERLINK("http://dx.doi.org/10.53656/str2021-6-6-bul","http://dx.doi.org/10.53656/str2021-6-6-bul")</f>
        <v>http://dx.doi.org/10.53656/str2021-6-6-bul</v>
      </c>
      <c r="BG26" t="s">
        <v>74</v>
      </c>
      <c r="BH26" t="s">
        <v>74</v>
      </c>
      <c r="BI26">
        <v>20</v>
      </c>
      <c r="BJ26" t="s">
        <v>187</v>
      </c>
      <c r="BK26" t="s">
        <v>99</v>
      </c>
      <c r="BL26" t="s">
        <v>187</v>
      </c>
      <c r="BM26" t="s">
        <v>490</v>
      </c>
      <c r="BN26" t="s">
        <v>74</v>
      </c>
      <c r="BO26" t="s">
        <v>74</v>
      </c>
      <c r="BP26" t="s">
        <v>74</v>
      </c>
      <c r="BQ26" t="s">
        <v>74</v>
      </c>
      <c r="BR26" t="s">
        <v>102</v>
      </c>
      <c r="BS26" t="s">
        <v>491</v>
      </c>
      <c r="BT26" t="str">
        <f>HYPERLINK("https%3A%2F%2Fwww.webofscience.com%2Fwos%2Fwoscc%2Ffull-record%2FWOS:000755770400006","View Full Record in Web of Science")</f>
        <v>View Full Record in Web of Science</v>
      </c>
    </row>
    <row r="27" spans="1:72" x14ac:dyDescent="0.25">
      <c r="A27" t="s">
        <v>72</v>
      </c>
      <c r="B27" t="s">
        <v>492</v>
      </c>
      <c r="C27" t="s">
        <v>74</v>
      </c>
      <c r="D27" t="s">
        <v>74</v>
      </c>
      <c r="E27" t="s">
        <v>74</v>
      </c>
      <c r="F27" t="s">
        <v>493</v>
      </c>
      <c r="G27" t="s">
        <v>74</v>
      </c>
      <c r="H27" t="s">
        <v>74</v>
      </c>
      <c r="I27" t="s">
        <v>494</v>
      </c>
      <c r="J27" t="s">
        <v>495</v>
      </c>
      <c r="K27" t="s">
        <v>74</v>
      </c>
      <c r="L27" t="s">
        <v>74</v>
      </c>
      <c r="M27" t="s">
        <v>78</v>
      </c>
      <c r="N27" t="s">
        <v>79</v>
      </c>
      <c r="O27" t="s">
        <v>74</v>
      </c>
      <c r="P27" t="s">
        <v>74</v>
      </c>
      <c r="Q27" t="s">
        <v>74</v>
      </c>
      <c r="R27" t="s">
        <v>74</v>
      </c>
      <c r="S27" t="s">
        <v>74</v>
      </c>
      <c r="T27" t="s">
        <v>496</v>
      </c>
      <c r="U27" t="s">
        <v>74</v>
      </c>
      <c r="V27" t="s">
        <v>497</v>
      </c>
      <c r="W27" t="s">
        <v>498</v>
      </c>
      <c r="X27" t="s">
        <v>74</v>
      </c>
      <c r="Y27" t="s">
        <v>499</v>
      </c>
      <c r="Z27" t="s">
        <v>500</v>
      </c>
      <c r="AA27" t="s">
        <v>501</v>
      </c>
      <c r="AB27" t="s">
        <v>502</v>
      </c>
      <c r="AC27" t="s">
        <v>74</v>
      </c>
      <c r="AD27" t="s">
        <v>74</v>
      </c>
      <c r="AE27" t="s">
        <v>74</v>
      </c>
      <c r="AF27" t="s">
        <v>74</v>
      </c>
      <c r="AG27">
        <v>38</v>
      </c>
      <c r="AH27">
        <v>0</v>
      </c>
      <c r="AI27">
        <v>0</v>
      </c>
      <c r="AJ27">
        <v>1</v>
      </c>
      <c r="AK27">
        <v>6</v>
      </c>
      <c r="AL27" t="s">
        <v>503</v>
      </c>
      <c r="AM27" t="s">
        <v>504</v>
      </c>
      <c r="AN27" t="s">
        <v>505</v>
      </c>
      <c r="AO27" t="s">
        <v>506</v>
      </c>
      <c r="AP27" t="s">
        <v>507</v>
      </c>
      <c r="AQ27" t="s">
        <v>74</v>
      </c>
      <c r="AR27" t="s">
        <v>508</v>
      </c>
      <c r="AS27" t="s">
        <v>509</v>
      </c>
      <c r="AT27" t="s">
        <v>510</v>
      </c>
      <c r="AU27">
        <v>2020</v>
      </c>
      <c r="AV27">
        <v>43</v>
      </c>
      <c r="AW27">
        <v>2</v>
      </c>
      <c r="AX27" t="s">
        <v>74</v>
      </c>
      <c r="AY27" t="s">
        <v>74</v>
      </c>
      <c r="AZ27" t="s">
        <v>74</v>
      </c>
      <c r="BA27" t="s">
        <v>74</v>
      </c>
      <c r="BB27">
        <v>151</v>
      </c>
      <c r="BC27">
        <v>159</v>
      </c>
      <c r="BD27" t="s">
        <v>74</v>
      </c>
      <c r="BE27" t="s">
        <v>511</v>
      </c>
      <c r="BF27" t="str">
        <f>HYPERLINK("http://dx.doi.org/10.2478/macvetrev-2020-0026","http://dx.doi.org/10.2478/macvetrev-2020-0026")</f>
        <v>http://dx.doi.org/10.2478/macvetrev-2020-0026</v>
      </c>
      <c r="BG27" t="s">
        <v>74</v>
      </c>
      <c r="BH27" t="s">
        <v>74</v>
      </c>
      <c r="BI27">
        <v>9</v>
      </c>
      <c r="BJ27" t="s">
        <v>512</v>
      </c>
      <c r="BK27" t="s">
        <v>99</v>
      </c>
      <c r="BL27" t="s">
        <v>512</v>
      </c>
      <c r="BM27" t="s">
        <v>513</v>
      </c>
      <c r="BN27" t="s">
        <v>74</v>
      </c>
      <c r="BO27" t="s">
        <v>101</v>
      </c>
      <c r="BP27" t="s">
        <v>74</v>
      </c>
      <c r="BQ27" t="s">
        <v>74</v>
      </c>
      <c r="BR27" t="s">
        <v>102</v>
      </c>
      <c r="BS27" t="s">
        <v>514</v>
      </c>
      <c r="BT27" t="str">
        <f>HYPERLINK("https%3A%2F%2Fwww.webofscience.com%2Fwos%2Fwoscc%2Ffull-record%2FWOS:000906540800007","View Full Record in Web of Science")</f>
        <v>View Full Record in Web of Science</v>
      </c>
    </row>
    <row r="28" spans="1:72" x14ac:dyDescent="0.25">
      <c r="A28" t="s">
        <v>72</v>
      </c>
      <c r="B28" t="s">
        <v>515</v>
      </c>
      <c r="C28" t="s">
        <v>74</v>
      </c>
      <c r="D28" t="s">
        <v>74</v>
      </c>
      <c r="E28" t="s">
        <v>74</v>
      </c>
      <c r="F28" t="s">
        <v>516</v>
      </c>
      <c r="G28" t="s">
        <v>74</v>
      </c>
      <c r="H28" t="s">
        <v>74</v>
      </c>
      <c r="I28" t="s">
        <v>517</v>
      </c>
      <c r="J28" t="s">
        <v>518</v>
      </c>
      <c r="K28" t="s">
        <v>74</v>
      </c>
      <c r="L28" t="s">
        <v>74</v>
      </c>
      <c r="M28" t="s">
        <v>78</v>
      </c>
      <c r="N28" t="s">
        <v>79</v>
      </c>
      <c r="O28" t="s">
        <v>74</v>
      </c>
      <c r="P28" t="s">
        <v>74</v>
      </c>
      <c r="Q28" t="s">
        <v>74</v>
      </c>
      <c r="R28" t="s">
        <v>74</v>
      </c>
      <c r="S28" t="s">
        <v>74</v>
      </c>
      <c r="T28" t="s">
        <v>519</v>
      </c>
      <c r="U28" t="s">
        <v>74</v>
      </c>
      <c r="V28" t="s">
        <v>520</v>
      </c>
      <c r="W28" t="s">
        <v>521</v>
      </c>
      <c r="X28" t="s">
        <v>84</v>
      </c>
      <c r="Y28" t="s">
        <v>522</v>
      </c>
      <c r="Z28" t="s">
        <v>523</v>
      </c>
      <c r="AA28" t="s">
        <v>524</v>
      </c>
      <c r="AB28" t="s">
        <v>525</v>
      </c>
      <c r="AC28" t="s">
        <v>526</v>
      </c>
      <c r="AD28" t="s">
        <v>84</v>
      </c>
      <c r="AE28" t="s">
        <v>527</v>
      </c>
      <c r="AF28" t="s">
        <v>74</v>
      </c>
      <c r="AG28">
        <v>31</v>
      </c>
      <c r="AH28">
        <v>1</v>
      </c>
      <c r="AI28">
        <v>1</v>
      </c>
      <c r="AJ28">
        <v>0</v>
      </c>
      <c r="AK28">
        <v>1</v>
      </c>
      <c r="AL28" t="s">
        <v>528</v>
      </c>
      <c r="AM28" t="s">
        <v>529</v>
      </c>
      <c r="AN28" t="s">
        <v>530</v>
      </c>
      <c r="AO28" t="s">
        <v>531</v>
      </c>
      <c r="AP28" t="s">
        <v>74</v>
      </c>
      <c r="AQ28" t="s">
        <v>74</v>
      </c>
      <c r="AR28" t="s">
        <v>532</v>
      </c>
      <c r="AS28" t="s">
        <v>533</v>
      </c>
      <c r="AT28" t="s">
        <v>534</v>
      </c>
      <c r="AU28">
        <v>2020</v>
      </c>
      <c r="AV28">
        <v>7</v>
      </c>
      <c r="AW28" t="s">
        <v>74</v>
      </c>
      <c r="AX28" t="s">
        <v>74</v>
      </c>
      <c r="AY28" t="s">
        <v>74</v>
      </c>
      <c r="AZ28" t="s">
        <v>535</v>
      </c>
      <c r="BA28" t="s">
        <v>74</v>
      </c>
      <c r="BB28">
        <v>424</v>
      </c>
      <c r="BC28">
        <v>446</v>
      </c>
      <c r="BD28" t="s">
        <v>74</v>
      </c>
      <c r="BE28" t="s">
        <v>74</v>
      </c>
      <c r="BF28" t="s">
        <v>74</v>
      </c>
      <c r="BG28" t="s">
        <v>74</v>
      </c>
      <c r="BH28" t="s">
        <v>74</v>
      </c>
      <c r="BI28">
        <v>23</v>
      </c>
      <c r="BJ28" t="s">
        <v>162</v>
      </c>
      <c r="BK28" t="s">
        <v>99</v>
      </c>
      <c r="BL28" t="s">
        <v>164</v>
      </c>
      <c r="BM28" t="s">
        <v>536</v>
      </c>
      <c r="BN28" t="s">
        <v>74</v>
      </c>
      <c r="BO28" t="s">
        <v>74</v>
      </c>
      <c r="BP28" t="s">
        <v>74</v>
      </c>
      <c r="BQ28" t="s">
        <v>74</v>
      </c>
      <c r="BR28" t="s">
        <v>102</v>
      </c>
      <c r="BS28" t="s">
        <v>537</v>
      </c>
      <c r="BT28" t="str">
        <f>HYPERLINK("https%3A%2F%2Fwww.webofscience.com%2Fwos%2Fwoscc%2Ffull-record%2FWOS:000572945800036","View Full Record in Web of Science")</f>
        <v>View Full Record in Web of Science</v>
      </c>
    </row>
    <row r="29" spans="1:72" x14ac:dyDescent="0.25">
      <c r="A29" t="s">
        <v>72</v>
      </c>
      <c r="B29" t="s">
        <v>538</v>
      </c>
      <c r="C29" t="s">
        <v>74</v>
      </c>
      <c r="D29" t="s">
        <v>74</v>
      </c>
      <c r="E29" t="s">
        <v>74</v>
      </c>
      <c r="F29" t="s">
        <v>539</v>
      </c>
      <c r="G29" t="s">
        <v>74</v>
      </c>
      <c r="H29" t="s">
        <v>74</v>
      </c>
      <c r="I29" t="s">
        <v>540</v>
      </c>
      <c r="J29" t="s">
        <v>541</v>
      </c>
      <c r="K29" t="s">
        <v>74</v>
      </c>
      <c r="L29" t="s">
        <v>74</v>
      </c>
      <c r="M29" t="s">
        <v>78</v>
      </c>
      <c r="N29" t="s">
        <v>79</v>
      </c>
      <c r="O29" t="s">
        <v>74</v>
      </c>
      <c r="P29" t="s">
        <v>74</v>
      </c>
      <c r="Q29" t="s">
        <v>74</v>
      </c>
      <c r="R29" t="s">
        <v>74</v>
      </c>
      <c r="S29" t="s">
        <v>74</v>
      </c>
      <c r="T29" t="s">
        <v>542</v>
      </c>
      <c r="U29" t="s">
        <v>543</v>
      </c>
      <c r="V29" t="s">
        <v>544</v>
      </c>
      <c r="W29" t="s">
        <v>545</v>
      </c>
      <c r="X29" t="s">
        <v>546</v>
      </c>
      <c r="Y29" t="s">
        <v>547</v>
      </c>
      <c r="Z29" t="s">
        <v>548</v>
      </c>
      <c r="AA29" t="s">
        <v>74</v>
      </c>
      <c r="AB29" t="s">
        <v>549</v>
      </c>
      <c r="AC29" t="s">
        <v>550</v>
      </c>
      <c r="AD29" t="s">
        <v>551</v>
      </c>
      <c r="AE29" t="s">
        <v>552</v>
      </c>
      <c r="AF29" t="s">
        <v>74</v>
      </c>
      <c r="AG29">
        <v>39</v>
      </c>
      <c r="AH29">
        <v>3</v>
      </c>
      <c r="AI29">
        <v>3</v>
      </c>
      <c r="AJ29">
        <v>0</v>
      </c>
      <c r="AK29">
        <v>31</v>
      </c>
      <c r="AL29" t="s">
        <v>264</v>
      </c>
      <c r="AM29" t="s">
        <v>265</v>
      </c>
      <c r="AN29" t="s">
        <v>266</v>
      </c>
      <c r="AO29" t="s">
        <v>553</v>
      </c>
      <c r="AP29" t="s">
        <v>554</v>
      </c>
      <c r="AQ29" t="s">
        <v>74</v>
      </c>
      <c r="AR29" t="s">
        <v>555</v>
      </c>
      <c r="AS29" t="s">
        <v>556</v>
      </c>
      <c r="AT29" t="s">
        <v>557</v>
      </c>
      <c r="AU29">
        <v>2020</v>
      </c>
      <c r="AV29">
        <v>28</v>
      </c>
      <c r="AW29">
        <v>2</v>
      </c>
      <c r="AX29" t="s">
        <v>74</v>
      </c>
      <c r="AY29" t="s">
        <v>74</v>
      </c>
      <c r="AZ29" t="s">
        <v>535</v>
      </c>
      <c r="BA29" t="s">
        <v>74</v>
      </c>
      <c r="BB29">
        <v>231</v>
      </c>
      <c r="BC29">
        <v>241</v>
      </c>
      <c r="BD29" t="s">
        <v>74</v>
      </c>
      <c r="BE29" t="s">
        <v>558</v>
      </c>
      <c r="BF29" t="str">
        <f>HYPERLINK("http://dx.doi.org/10.1080/1350293X.2020.1716475","http://dx.doi.org/10.1080/1350293X.2020.1716475")</f>
        <v>http://dx.doi.org/10.1080/1350293X.2020.1716475</v>
      </c>
      <c r="BG29" t="s">
        <v>74</v>
      </c>
      <c r="BH29" t="s">
        <v>559</v>
      </c>
      <c r="BI29">
        <v>11</v>
      </c>
      <c r="BJ29" t="s">
        <v>187</v>
      </c>
      <c r="BK29" t="s">
        <v>275</v>
      </c>
      <c r="BL29" t="s">
        <v>187</v>
      </c>
      <c r="BM29" t="s">
        <v>560</v>
      </c>
      <c r="BN29" t="s">
        <v>74</v>
      </c>
      <c r="BO29" t="s">
        <v>74</v>
      </c>
      <c r="BP29" t="s">
        <v>74</v>
      </c>
      <c r="BQ29" t="s">
        <v>74</v>
      </c>
      <c r="BR29" t="s">
        <v>102</v>
      </c>
      <c r="BS29" t="s">
        <v>561</v>
      </c>
      <c r="BT29" t="str">
        <f>HYPERLINK("https%3A%2F%2Fwww.webofscience.com%2Fwos%2Fwoscc%2Ffull-record%2FWOS:000508298100001","View Full Record in Web of Science")</f>
        <v>View Full Record in Web of Science</v>
      </c>
    </row>
    <row r="30" spans="1:72" x14ac:dyDescent="0.25">
      <c r="A30" t="s">
        <v>72</v>
      </c>
      <c r="B30" t="s">
        <v>562</v>
      </c>
      <c r="C30" t="s">
        <v>74</v>
      </c>
      <c r="D30" t="s">
        <v>74</v>
      </c>
      <c r="E30" t="s">
        <v>74</v>
      </c>
      <c r="F30" t="s">
        <v>563</v>
      </c>
      <c r="G30" t="s">
        <v>74</v>
      </c>
      <c r="H30" t="s">
        <v>74</v>
      </c>
      <c r="I30" t="s">
        <v>564</v>
      </c>
      <c r="J30" t="s">
        <v>170</v>
      </c>
      <c r="K30" t="s">
        <v>74</v>
      </c>
      <c r="L30" t="s">
        <v>74</v>
      </c>
      <c r="M30" t="s">
        <v>171</v>
      </c>
      <c r="N30" t="s">
        <v>79</v>
      </c>
      <c r="O30" t="s">
        <v>74</v>
      </c>
      <c r="P30" t="s">
        <v>74</v>
      </c>
      <c r="Q30" t="s">
        <v>74</v>
      </c>
      <c r="R30" t="s">
        <v>74</v>
      </c>
      <c r="S30" t="s">
        <v>74</v>
      </c>
      <c r="T30" t="s">
        <v>565</v>
      </c>
      <c r="U30" t="s">
        <v>74</v>
      </c>
      <c r="V30" t="s">
        <v>566</v>
      </c>
      <c r="W30" t="s">
        <v>567</v>
      </c>
      <c r="X30" t="s">
        <v>74</v>
      </c>
      <c r="Y30" t="s">
        <v>568</v>
      </c>
      <c r="Z30" t="s">
        <v>569</v>
      </c>
      <c r="AA30" t="s">
        <v>74</v>
      </c>
      <c r="AB30" t="s">
        <v>74</v>
      </c>
      <c r="AC30" t="s">
        <v>74</v>
      </c>
      <c r="AD30" t="s">
        <v>74</v>
      </c>
      <c r="AE30" t="s">
        <v>74</v>
      </c>
      <c r="AF30" t="s">
        <v>74</v>
      </c>
      <c r="AG30">
        <v>13</v>
      </c>
      <c r="AH30">
        <v>0</v>
      </c>
      <c r="AI30">
        <v>0</v>
      </c>
      <c r="AJ30">
        <v>0</v>
      </c>
      <c r="AK30">
        <v>0</v>
      </c>
      <c r="AL30" t="s">
        <v>178</v>
      </c>
      <c r="AM30" t="s">
        <v>179</v>
      </c>
      <c r="AN30" t="s">
        <v>180</v>
      </c>
      <c r="AO30" t="s">
        <v>181</v>
      </c>
      <c r="AP30" t="s">
        <v>182</v>
      </c>
      <c r="AQ30" t="s">
        <v>74</v>
      </c>
      <c r="AR30" t="s">
        <v>183</v>
      </c>
      <c r="AS30" t="s">
        <v>184</v>
      </c>
      <c r="AT30" t="s">
        <v>74</v>
      </c>
      <c r="AU30">
        <v>2020</v>
      </c>
      <c r="AV30">
        <v>92</v>
      </c>
      <c r="AW30">
        <v>2</v>
      </c>
      <c r="AX30" t="s">
        <v>74</v>
      </c>
      <c r="AY30" t="s">
        <v>74</v>
      </c>
      <c r="AZ30" t="s">
        <v>74</v>
      </c>
      <c r="BA30" t="s">
        <v>74</v>
      </c>
      <c r="BB30">
        <v>231</v>
      </c>
      <c r="BC30">
        <v>241</v>
      </c>
      <c r="BD30" t="s">
        <v>74</v>
      </c>
      <c r="BE30" t="s">
        <v>74</v>
      </c>
      <c r="BF30" t="s">
        <v>74</v>
      </c>
      <c r="BG30" t="s">
        <v>74</v>
      </c>
      <c r="BH30" t="s">
        <v>74</v>
      </c>
      <c r="BI30">
        <v>11</v>
      </c>
      <c r="BJ30" t="s">
        <v>187</v>
      </c>
      <c r="BK30" t="s">
        <v>99</v>
      </c>
      <c r="BL30" t="s">
        <v>187</v>
      </c>
      <c r="BM30" t="s">
        <v>570</v>
      </c>
      <c r="BN30" t="s">
        <v>74</v>
      </c>
      <c r="BO30" t="s">
        <v>74</v>
      </c>
      <c r="BP30" t="s">
        <v>74</v>
      </c>
      <c r="BQ30" t="s">
        <v>74</v>
      </c>
      <c r="BR30" t="s">
        <v>102</v>
      </c>
      <c r="BS30" t="s">
        <v>571</v>
      </c>
      <c r="BT30" t="str">
        <f>HYPERLINK("https%3A%2F%2Fwww.webofscience.com%2Fwos%2Fwoscc%2Ffull-record%2FWOS:000526103100007","View Full Record in Web of Science")</f>
        <v>View Full Record in Web of Science</v>
      </c>
    </row>
    <row r="31" spans="1:72" x14ac:dyDescent="0.25">
      <c r="A31" t="s">
        <v>72</v>
      </c>
      <c r="B31" t="s">
        <v>572</v>
      </c>
      <c r="C31" t="s">
        <v>74</v>
      </c>
      <c r="D31" t="s">
        <v>74</v>
      </c>
      <c r="E31" t="s">
        <v>74</v>
      </c>
      <c r="F31" t="s">
        <v>573</v>
      </c>
      <c r="G31" t="s">
        <v>74</v>
      </c>
      <c r="H31" t="s">
        <v>74</v>
      </c>
      <c r="I31" t="s">
        <v>574</v>
      </c>
      <c r="J31" t="s">
        <v>323</v>
      </c>
      <c r="K31" t="s">
        <v>74</v>
      </c>
      <c r="L31" t="s">
        <v>74</v>
      </c>
      <c r="M31" t="s">
        <v>78</v>
      </c>
      <c r="N31" t="s">
        <v>79</v>
      </c>
      <c r="O31" t="s">
        <v>74</v>
      </c>
      <c r="P31" t="s">
        <v>74</v>
      </c>
      <c r="Q31" t="s">
        <v>74</v>
      </c>
      <c r="R31" t="s">
        <v>74</v>
      </c>
      <c r="S31" t="s">
        <v>74</v>
      </c>
      <c r="T31" t="s">
        <v>575</v>
      </c>
      <c r="U31" t="s">
        <v>74</v>
      </c>
      <c r="V31" t="s">
        <v>576</v>
      </c>
      <c r="W31" t="s">
        <v>577</v>
      </c>
      <c r="X31" t="s">
        <v>313</v>
      </c>
      <c r="Y31" t="s">
        <v>578</v>
      </c>
      <c r="Z31" t="s">
        <v>579</v>
      </c>
      <c r="AA31" t="s">
        <v>580</v>
      </c>
      <c r="AB31" t="s">
        <v>581</v>
      </c>
      <c r="AC31" t="s">
        <v>74</v>
      </c>
      <c r="AD31" t="s">
        <v>74</v>
      </c>
      <c r="AE31" t="s">
        <v>74</v>
      </c>
      <c r="AF31" t="s">
        <v>74</v>
      </c>
      <c r="AG31">
        <v>5</v>
      </c>
      <c r="AH31">
        <v>0</v>
      </c>
      <c r="AI31">
        <v>0</v>
      </c>
      <c r="AJ31">
        <v>1</v>
      </c>
      <c r="AK31">
        <v>2</v>
      </c>
      <c r="AL31" t="s">
        <v>178</v>
      </c>
      <c r="AM31" t="s">
        <v>179</v>
      </c>
      <c r="AN31" t="s">
        <v>180</v>
      </c>
      <c r="AO31" t="s">
        <v>331</v>
      </c>
      <c r="AP31" t="s">
        <v>332</v>
      </c>
      <c r="AQ31" t="s">
        <v>74</v>
      </c>
      <c r="AR31" t="s">
        <v>333</v>
      </c>
      <c r="AS31" t="s">
        <v>334</v>
      </c>
      <c r="AT31" t="s">
        <v>74</v>
      </c>
      <c r="AU31">
        <v>2020</v>
      </c>
      <c r="AV31">
        <v>28</v>
      </c>
      <c r="AW31">
        <v>6</v>
      </c>
      <c r="AX31" t="s">
        <v>74</v>
      </c>
      <c r="AY31" t="s">
        <v>74</v>
      </c>
      <c r="AZ31" t="s">
        <v>74</v>
      </c>
      <c r="BA31" t="s">
        <v>74</v>
      </c>
      <c r="BB31">
        <v>614</v>
      </c>
      <c r="BC31">
        <v>624</v>
      </c>
      <c r="BD31" t="s">
        <v>74</v>
      </c>
      <c r="BE31" t="s">
        <v>74</v>
      </c>
      <c r="BF31" t="s">
        <v>74</v>
      </c>
      <c r="BG31" t="s">
        <v>74</v>
      </c>
      <c r="BH31" t="s">
        <v>74</v>
      </c>
      <c r="BI31">
        <v>11</v>
      </c>
      <c r="BJ31" t="s">
        <v>187</v>
      </c>
      <c r="BK31" t="s">
        <v>99</v>
      </c>
      <c r="BL31" t="s">
        <v>187</v>
      </c>
      <c r="BM31" t="s">
        <v>582</v>
      </c>
      <c r="BN31" t="s">
        <v>74</v>
      </c>
      <c r="BO31" t="s">
        <v>74</v>
      </c>
      <c r="BP31" t="s">
        <v>74</v>
      </c>
      <c r="BQ31" t="s">
        <v>74</v>
      </c>
      <c r="BR31" t="s">
        <v>102</v>
      </c>
      <c r="BS31" t="s">
        <v>583</v>
      </c>
      <c r="BT31" t="str">
        <f>HYPERLINK("https%3A%2F%2Fwww.webofscience.com%2Fwos%2Fwoscc%2Ffull-record%2FWOS:000602883900005","View Full Record in Web of Science")</f>
        <v>View Full Record in Web of Science</v>
      </c>
    </row>
    <row r="32" spans="1:72" x14ac:dyDescent="0.25">
      <c r="A32" t="s">
        <v>72</v>
      </c>
      <c r="B32" t="s">
        <v>584</v>
      </c>
      <c r="C32" t="s">
        <v>74</v>
      </c>
      <c r="D32" t="s">
        <v>74</v>
      </c>
      <c r="E32" t="s">
        <v>74</v>
      </c>
      <c r="F32" t="s">
        <v>585</v>
      </c>
      <c r="G32" t="s">
        <v>74</v>
      </c>
      <c r="H32" t="s">
        <v>74</v>
      </c>
      <c r="I32" t="s">
        <v>586</v>
      </c>
      <c r="J32" t="s">
        <v>587</v>
      </c>
      <c r="K32" t="s">
        <v>74</v>
      </c>
      <c r="L32" t="s">
        <v>74</v>
      </c>
      <c r="M32" t="s">
        <v>78</v>
      </c>
      <c r="N32" t="s">
        <v>79</v>
      </c>
      <c r="O32" t="s">
        <v>74</v>
      </c>
      <c r="P32" t="s">
        <v>74</v>
      </c>
      <c r="Q32" t="s">
        <v>74</v>
      </c>
      <c r="R32" t="s">
        <v>74</v>
      </c>
      <c r="S32" t="s">
        <v>74</v>
      </c>
      <c r="T32" t="s">
        <v>588</v>
      </c>
      <c r="U32" t="s">
        <v>74</v>
      </c>
      <c r="V32" t="s">
        <v>589</v>
      </c>
      <c r="W32" t="s">
        <v>590</v>
      </c>
      <c r="X32" t="s">
        <v>484</v>
      </c>
      <c r="Y32" t="s">
        <v>591</v>
      </c>
      <c r="Z32" t="s">
        <v>592</v>
      </c>
      <c r="AA32" t="s">
        <v>593</v>
      </c>
      <c r="AB32" t="s">
        <v>594</v>
      </c>
      <c r="AC32" t="s">
        <v>595</v>
      </c>
      <c r="AD32" t="s">
        <v>596</v>
      </c>
      <c r="AE32" t="s">
        <v>597</v>
      </c>
      <c r="AF32" t="s">
        <v>74</v>
      </c>
      <c r="AG32">
        <v>14</v>
      </c>
      <c r="AH32">
        <v>0</v>
      </c>
      <c r="AI32">
        <v>0</v>
      </c>
      <c r="AJ32">
        <v>0</v>
      </c>
      <c r="AK32">
        <v>2</v>
      </c>
      <c r="AL32" t="s">
        <v>598</v>
      </c>
      <c r="AM32" t="s">
        <v>179</v>
      </c>
      <c r="AN32" t="s">
        <v>599</v>
      </c>
      <c r="AO32" t="s">
        <v>600</v>
      </c>
      <c r="AP32" t="s">
        <v>74</v>
      </c>
      <c r="AQ32" t="s">
        <v>74</v>
      </c>
      <c r="AR32" t="s">
        <v>601</v>
      </c>
      <c r="AS32" t="s">
        <v>602</v>
      </c>
      <c r="AT32" t="s">
        <v>74</v>
      </c>
      <c r="AU32">
        <v>2020</v>
      </c>
      <c r="AV32" t="s">
        <v>74</v>
      </c>
      <c r="AW32" t="s">
        <v>603</v>
      </c>
      <c r="AX32" t="s">
        <v>74</v>
      </c>
      <c r="AY32" t="s">
        <v>74</v>
      </c>
      <c r="AZ32" t="s">
        <v>74</v>
      </c>
      <c r="BA32" t="s">
        <v>74</v>
      </c>
      <c r="BB32">
        <v>245</v>
      </c>
      <c r="BC32">
        <v>266</v>
      </c>
      <c r="BD32" t="s">
        <v>74</v>
      </c>
      <c r="BE32" t="s">
        <v>74</v>
      </c>
      <c r="BF32" t="s">
        <v>74</v>
      </c>
      <c r="BG32" t="s">
        <v>74</v>
      </c>
      <c r="BH32" t="s">
        <v>74</v>
      </c>
      <c r="BI32">
        <v>22</v>
      </c>
      <c r="BJ32" t="s">
        <v>604</v>
      </c>
      <c r="BK32" t="s">
        <v>163</v>
      </c>
      <c r="BL32" t="s">
        <v>604</v>
      </c>
      <c r="BM32" t="s">
        <v>605</v>
      </c>
      <c r="BN32" t="s">
        <v>74</v>
      </c>
      <c r="BO32" t="s">
        <v>74</v>
      </c>
      <c r="BP32" t="s">
        <v>74</v>
      </c>
      <c r="BQ32" t="s">
        <v>74</v>
      </c>
      <c r="BR32" t="s">
        <v>102</v>
      </c>
      <c r="BS32" t="s">
        <v>606</v>
      </c>
      <c r="BT32" t="str">
        <f>HYPERLINK("https%3A%2F%2Fwww.webofscience.com%2Fwos%2Fwoscc%2Ffull-record%2FWOS:000591722100011","View Full Record in Web of Science")</f>
        <v>View Full Record in Web of Science</v>
      </c>
    </row>
    <row r="33" spans="1:72" x14ac:dyDescent="0.25">
      <c r="A33" t="s">
        <v>72</v>
      </c>
      <c r="B33" t="s">
        <v>607</v>
      </c>
      <c r="C33" t="s">
        <v>74</v>
      </c>
      <c r="D33" t="s">
        <v>74</v>
      </c>
      <c r="E33" t="s">
        <v>74</v>
      </c>
      <c r="F33" t="s">
        <v>608</v>
      </c>
      <c r="G33" t="s">
        <v>74</v>
      </c>
      <c r="H33" t="s">
        <v>74</v>
      </c>
      <c r="I33" t="s">
        <v>609</v>
      </c>
      <c r="J33" t="s">
        <v>170</v>
      </c>
      <c r="K33" t="s">
        <v>74</v>
      </c>
      <c r="L33" t="s">
        <v>74</v>
      </c>
      <c r="M33" t="s">
        <v>171</v>
      </c>
      <c r="N33" t="s">
        <v>79</v>
      </c>
      <c r="O33" t="s">
        <v>74</v>
      </c>
      <c r="P33" t="s">
        <v>74</v>
      </c>
      <c r="Q33" t="s">
        <v>74</v>
      </c>
      <c r="R33" t="s">
        <v>74</v>
      </c>
      <c r="S33" t="s">
        <v>74</v>
      </c>
      <c r="T33" t="s">
        <v>610</v>
      </c>
      <c r="U33" t="s">
        <v>74</v>
      </c>
      <c r="V33" t="s">
        <v>611</v>
      </c>
      <c r="W33" t="s">
        <v>612</v>
      </c>
      <c r="X33" t="s">
        <v>613</v>
      </c>
      <c r="Y33" t="s">
        <v>614</v>
      </c>
      <c r="Z33" t="s">
        <v>615</v>
      </c>
      <c r="AA33" t="s">
        <v>616</v>
      </c>
      <c r="AB33" t="s">
        <v>74</v>
      </c>
      <c r="AC33" t="s">
        <v>74</v>
      </c>
      <c r="AD33" t="s">
        <v>74</v>
      </c>
      <c r="AE33" t="s">
        <v>74</v>
      </c>
      <c r="AF33" t="s">
        <v>74</v>
      </c>
      <c r="AG33">
        <v>26</v>
      </c>
      <c r="AH33">
        <v>0</v>
      </c>
      <c r="AI33">
        <v>0</v>
      </c>
      <c r="AJ33">
        <v>3</v>
      </c>
      <c r="AK33">
        <v>11</v>
      </c>
      <c r="AL33" t="s">
        <v>178</v>
      </c>
      <c r="AM33" t="s">
        <v>179</v>
      </c>
      <c r="AN33" t="s">
        <v>180</v>
      </c>
      <c r="AO33" t="s">
        <v>181</v>
      </c>
      <c r="AP33" t="s">
        <v>182</v>
      </c>
      <c r="AQ33" t="s">
        <v>74</v>
      </c>
      <c r="AR33" t="s">
        <v>183</v>
      </c>
      <c r="AS33" t="s">
        <v>184</v>
      </c>
      <c r="AT33" t="s">
        <v>74</v>
      </c>
      <c r="AU33">
        <v>2020</v>
      </c>
      <c r="AV33">
        <v>92</v>
      </c>
      <c r="AW33">
        <v>4</v>
      </c>
      <c r="AX33" t="s">
        <v>74</v>
      </c>
      <c r="AY33" t="s">
        <v>74</v>
      </c>
      <c r="AZ33" t="s">
        <v>74</v>
      </c>
      <c r="BA33" t="s">
        <v>74</v>
      </c>
      <c r="BB33">
        <v>507</v>
      </c>
      <c r="BC33">
        <v>520</v>
      </c>
      <c r="BD33" t="s">
        <v>74</v>
      </c>
      <c r="BE33" t="s">
        <v>74</v>
      </c>
      <c r="BF33" t="s">
        <v>74</v>
      </c>
      <c r="BG33" t="s">
        <v>74</v>
      </c>
      <c r="BH33" t="s">
        <v>74</v>
      </c>
      <c r="BI33">
        <v>14</v>
      </c>
      <c r="BJ33" t="s">
        <v>187</v>
      </c>
      <c r="BK33" t="s">
        <v>99</v>
      </c>
      <c r="BL33" t="s">
        <v>187</v>
      </c>
      <c r="BM33" t="s">
        <v>617</v>
      </c>
      <c r="BN33" t="s">
        <v>74</v>
      </c>
      <c r="BO33" t="s">
        <v>74</v>
      </c>
      <c r="BP33" t="s">
        <v>74</v>
      </c>
      <c r="BQ33" t="s">
        <v>74</v>
      </c>
      <c r="BR33" t="s">
        <v>102</v>
      </c>
      <c r="BS33" t="s">
        <v>618</v>
      </c>
      <c r="BT33" t="str">
        <f>HYPERLINK("https%3A%2F%2Fwww.webofscience.com%2Fwos%2Fwoscc%2Ffull-record%2FWOS:000542920000004","View Full Record in Web of Science")</f>
        <v>View Full Record in Web of Science</v>
      </c>
    </row>
    <row r="34" spans="1:72" x14ac:dyDescent="0.25">
      <c r="A34" t="s">
        <v>72</v>
      </c>
      <c r="B34" t="s">
        <v>619</v>
      </c>
      <c r="C34" t="s">
        <v>74</v>
      </c>
      <c r="D34" t="s">
        <v>74</v>
      </c>
      <c r="E34" t="s">
        <v>74</v>
      </c>
      <c r="F34" t="s">
        <v>620</v>
      </c>
      <c r="G34" t="s">
        <v>74</v>
      </c>
      <c r="H34" t="s">
        <v>74</v>
      </c>
      <c r="I34" t="s">
        <v>621</v>
      </c>
      <c r="J34" t="s">
        <v>170</v>
      </c>
      <c r="K34" t="s">
        <v>74</v>
      </c>
      <c r="L34" t="s">
        <v>74</v>
      </c>
      <c r="M34" t="s">
        <v>78</v>
      </c>
      <c r="N34" t="s">
        <v>79</v>
      </c>
      <c r="O34" t="s">
        <v>74</v>
      </c>
      <c r="P34" t="s">
        <v>74</v>
      </c>
      <c r="Q34" t="s">
        <v>74</v>
      </c>
      <c r="R34" t="s">
        <v>74</v>
      </c>
      <c r="S34" t="s">
        <v>74</v>
      </c>
      <c r="T34" t="s">
        <v>622</v>
      </c>
      <c r="U34" t="s">
        <v>74</v>
      </c>
      <c r="V34" t="s">
        <v>623</v>
      </c>
      <c r="W34" t="s">
        <v>624</v>
      </c>
      <c r="X34" t="s">
        <v>74</v>
      </c>
      <c r="Y34" t="s">
        <v>625</v>
      </c>
      <c r="Z34" t="s">
        <v>626</v>
      </c>
      <c r="AA34" t="s">
        <v>74</v>
      </c>
      <c r="AB34" t="s">
        <v>74</v>
      </c>
      <c r="AC34" t="s">
        <v>74</v>
      </c>
      <c r="AD34" t="s">
        <v>74</v>
      </c>
      <c r="AE34" t="s">
        <v>74</v>
      </c>
      <c r="AF34" t="s">
        <v>74</v>
      </c>
      <c r="AG34">
        <v>6</v>
      </c>
      <c r="AH34">
        <v>0</v>
      </c>
      <c r="AI34">
        <v>0</v>
      </c>
      <c r="AJ34">
        <v>0</v>
      </c>
      <c r="AK34">
        <v>4</v>
      </c>
      <c r="AL34" t="s">
        <v>178</v>
      </c>
      <c r="AM34" t="s">
        <v>179</v>
      </c>
      <c r="AN34" t="s">
        <v>180</v>
      </c>
      <c r="AO34" t="s">
        <v>181</v>
      </c>
      <c r="AP34" t="s">
        <v>182</v>
      </c>
      <c r="AQ34" t="s">
        <v>74</v>
      </c>
      <c r="AR34" t="s">
        <v>183</v>
      </c>
      <c r="AS34" t="s">
        <v>184</v>
      </c>
      <c r="AT34" t="s">
        <v>74</v>
      </c>
      <c r="AU34">
        <v>2020</v>
      </c>
      <c r="AV34">
        <v>92</v>
      </c>
      <c r="AW34">
        <v>7</v>
      </c>
      <c r="AX34" t="s">
        <v>74</v>
      </c>
      <c r="AY34" t="s">
        <v>185</v>
      </c>
      <c r="AZ34" t="s">
        <v>74</v>
      </c>
      <c r="BA34" t="s">
        <v>74</v>
      </c>
      <c r="BB34">
        <v>39</v>
      </c>
      <c r="BC34">
        <v>46</v>
      </c>
      <c r="BD34" t="s">
        <v>74</v>
      </c>
      <c r="BE34" t="s">
        <v>74</v>
      </c>
      <c r="BF34" t="s">
        <v>74</v>
      </c>
      <c r="BG34" t="s">
        <v>74</v>
      </c>
      <c r="BH34" t="s">
        <v>74</v>
      </c>
      <c r="BI34">
        <v>8</v>
      </c>
      <c r="BJ34" t="s">
        <v>187</v>
      </c>
      <c r="BK34" t="s">
        <v>99</v>
      </c>
      <c r="BL34" t="s">
        <v>187</v>
      </c>
      <c r="BM34" t="s">
        <v>627</v>
      </c>
      <c r="BN34" t="s">
        <v>74</v>
      </c>
      <c r="BO34" t="s">
        <v>74</v>
      </c>
      <c r="BP34" t="s">
        <v>74</v>
      </c>
      <c r="BQ34" t="s">
        <v>74</v>
      </c>
      <c r="BR34" t="s">
        <v>102</v>
      </c>
      <c r="BS34" t="s">
        <v>628</v>
      </c>
      <c r="BT34" t="str">
        <f>HYPERLINK("https%3A%2F%2Fwww.webofscience.com%2Fwos%2Fwoscc%2Ffull-record%2FWOS:000575882300004","View Full Record in Web of Science")</f>
        <v>View Full Record in Web of Science</v>
      </c>
    </row>
    <row r="35" spans="1:72" x14ac:dyDescent="0.25">
      <c r="A35" t="s">
        <v>72</v>
      </c>
      <c r="B35" t="s">
        <v>629</v>
      </c>
      <c r="C35" t="s">
        <v>74</v>
      </c>
      <c r="D35" t="s">
        <v>74</v>
      </c>
      <c r="E35" t="s">
        <v>74</v>
      </c>
      <c r="F35" t="s">
        <v>630</v>
      </c>
      <c r="G35" t="s">
        <v>74</v>
      </c>
      <c r="H35" t="s">
        <v>74</v>
      </c>
      <c r="I35" t="s">
        <v>631</v>
      </c>
      <c r="J35" t="s">
        <v>323</v>
      </c>
      <c r="K35" t="s">
        <v>74</v>
      </c>
      <c r="L35" t="s">
        <v>74</v>
      </c>
      <c r="M35" t="s">
        <v>78</v>
      </c>
      <c r="N35" t="s">
        <v>79</v>
      </c>
      <c r="O35" t="s">
        <v>74</v>
      </c>
      <c r="P35" t="s">
        <v>74</v>
      </c>
      <c r="Q35" t="s">
        <v>74</v>
      </c>
      <c r="R35" t="s">
        <v>74</v>
      </c>
      <c r="S35" t="s">
        <v>74</v>
      </c>
      <c r="T35" t="s">
        <v>632</v>
      </c>
      <c r="U35" t="s">
        <v>74</v>
      </c>
      <c r="V35" t="s">
        <v>633</v>
      </c>
      <c r="W35" t="s">
        <v>634</v>
      </c>
      <c r="X35" t="s">
        <v>462</v>
      </c>
      <c r="Y35" t="s">
        <v>635</v>
      </c>
      <c r="Z35" t="s">
        <v>636</v>
      </c>
      <c r="AA35" t="s">
        <v>637</v>
      </c>
      <c r="AB35" t="s">
        <v>638</v>
      </c>
      <c r="AC35" t="s">
        <v>74</v>
      </c>
      <c r="AD35" t="s">
        <v>74</v>
      </c>
      <c r="AE35" t="s">
        <v>74</v>
      </c>
      <c r="AF35" t="s">
        <v>74</v>
      </c>
      <c r="AG35">
        <v>17</v>
      </c>
      <c r="AH35">
        <v>4</v>
      </c>
      <c r="AI35">
        <v>4</v>
      </c>
      <c r="AJ35">
        <v>1</v>
      </c>
      <c r="AK35">
        <v>4</v>
      </c>
      <c r="AL35" t="s">
        <v>178</v>
      </c>
      <c r="AM35" t="s">
        <v>179</v>
      </c>
      <c r="AN35" t="s">
        <v>180</v>
      </c>
      <c r="AO35" t="s">
        <v>331</v>
      </c>
      <c r="AP35" t="s">
        <v>332</v>
      </c>
      <c r="AQ35" t="s">
        <v>74</v>
      </c>
      <c r="AR35" t="s">
        <v>333</v>
      </c>
      <c r="AS35" t="s">
        <v>334</v>
      </c>
      <c r="AT35" t="s">
        <v>74</v>
      </c>
      <c r="AU35">
        <v>2020</v>
      </c>
      <c r="AV35">
        <v>28</v>
      </c>
      <c r="AW35">
        <v>2</v>
      </c>
      <c r="AX35" t="s">
        <v>74</v>
      </c>
      <c r="AY35" t="s">
        <v>74</v>
      </c>
      <c r="AZ35" t="s">
        <v>74</v>
      </c>
      <c r="BA35" t="s">
        <v>74</v>
      </c>
      <c r="BB35">
        <v>161</v>
      </c>
      <c r="BC35">
        <v>171</v>
      </c>
      <c r="BD35" t="s">
        <v>74</v>
      </c>
      <c r="BE35" t="s">
        <v>74</v>
      </c>
      <c r="BF35" t="s">
        <v>74</v>
      </c>
      <c r="BG35" t="s">
        <v>74</v>
      </c>
      <c r="BH35" t="s">
        <v>74</v>
      </c>
      <c r="BI35">
        <v>11</v>
      </c>
      <c r="BJ35" t="s">
        <v>187</v>
      </c>
      <c r="BK35" t="s">
        <v>99</v>
      </c>
      <c r="BL35" t="s">
        <v>187</v>
      </c>
      <c r="BM35" t="s">
        <v>639</v>
      </c>
      <c r="BN35" t="s">
        <v>74</v>
      </c>
      <c r="BO35" t="s">
        <v>74</v>
      </c>
      <c r="BP35" t="s">
        <v>74</v>
      </c>
      <c r="BQ35" t="s">
        <v>74</v>
      </c>
      <c r="BR35" t="s">
        <v>102</v>
      </c>
      <c r="BS35" t="s">
        <v>640</v>
      </c>
      <c r="BT35" t="str">
        <f>HYPERLINK("https%3A%2F%2Fwww.webofscience.com%2Fwos%2Fwoscc%2Ffull-record%2FWOS:000526106700004","View Full Record in Web of Science")</f>
        <v>View Full Record in Web of Science</v>
      </c>
    </row>
    <row r="36" spans="1:72" x14ac:dyDescent="0.25">
      <c r="A36" t="s">
        <v>72</v>
      </c>
      <c r="B36" t="s">
        <v>641</v>
      </c>
      <c r="C36" t="s">
        <v>74</v>
      </c>
      <c r="D36" t="s">
        <v>74</v>
      </c>
      <c r="E36" t="s">
        <v>74</v>
      </c>
      <c r="F36" t="s">
        <v>642</v>
      </c>
      <c r="G36" t="s">
        <v>74</v>
      </c>
      <c r="H36" t="s">
        <v>74</v>
      </c>
      <c r="I36" t="s">
        <v>643</v>
      </c>
      <c r="J36" t="s">
        <v>170</v>
      </c>
      <c r="K36" t="s">
        <v>74</v>
      </c>
      <c r="L36" t="s">
        <v>74</v>
      </c>
      <c r="M36" t="s">
        <v>171</v>
      </c>
      <c r="N36" t="s">
        <v>79</v>
      </c>
      <c r="O36" t="s">
        <v>74</v>
      </c>
      <c r="P36" t="s">
        <v>74</v>
      </c>
      <c r="Q36" t="s">
        <v>74</v>
      </c>
      <c r="R36" t="s">
        <v>74</v>
      </c>
      <c r="S36" t="s">
        <v>74</v>
      </c>
      <c r="T36" t="s">
        <v>644</v>
      </c>
      <c r="U36" t="s">
        <v>74</v>
      </c>
      <c r="V36" t="s">
        <v>645</v>
      </c>
      <c r="W36" t="s">
        <v>646</v>
      </c>
      <c r="X36" t="s">
        <v>74</v>
      </c>
      <c r="Y36" t="s">
        <v>647</v>
      </c>
      <c r="Z36" t="s">
        <v>648</v>
      </c>
      <c r="AA36" t="s">
        <v>74</v>
      </c>
      <c r="AB36" t="s">
        <v>74</v>
      </c>
      <c r="AC36" t="s">
        <v>74</v>
      </c>
      <c r="AD36" t="s">
        <v>74</v>
      </c>
      <c r="AE36" t="s">
        <v>74</v>
      </c>
      <c r="AF36" t="s">
        <v>74</v>
      </c>
      <c r="AG36">
        <v>14</v>
      </c>
      <c r="AH36">
        <v>0</v>
      </c>
      <c r="AI36">
        <v>0</v>
      </c>
      <c r="AJ36">
        <v>0</v>
      </c>
      <c r="AK36">
        <v>2</v>
      </c>
      <c r="AL36" t="s">
        <v>178</v>
      </c>
      <c r="AM36" t="s">
        <v>179</v>
      </c>
      <c r="AN36" t="s">
        <v>180</v>
      </c>
      <c r="AO36" t="s">
        <v>181</v>
      </c>
      <c r="AP36" t="s">
        <v>182</v>
      </c>
      <c r="AQ36" t="s">
        <v>74</v>
      </c>
      <c r="AR36" t="s">
        <v>183</v>
      </c>
      <c r="AS36" t="s">
        <v>184</v>
      </c>
      <c r="AT36" t="s">
        <v>74</v>
      </c>
      <c r="AU36">
        <v>2020</v>
      </c>
      <c r="AV36">
        <v>92</v>
      </c>
      <c r="AW36">
        <v>5</v>
      </c>
      <c r="AX36" t="s">
        <v>74</v>
      </c>
      <c r="AY36" t="s">
        <v>74</v>
      </c>
      <c r="AZ36" t="s">
        <v>74</v>
      </c>
      <c r="BA36" t="s">
        <v>74</v>
      </c>
      <c r="BB36">
        <v>634</v>
      </c>
      <c r="BC36">
        <v>646</v>
      </c>
      <c r="BD36" t="s">
        <v>74</v>
      </c>
      <c r="BE36" t="s">
        <v>74</v>
      </c>
      <c r="BF36" t="s">
        <v>74</v>
      </c>
      <c r="BG36" t="s">
        <v>74</v>
      </c>
      <c r="BH36" t="s">
        <v>74</v>
      </c>
      <c r="BI36">
        <v>13</v>
      </c>
      <c r="BJ36" t="s">
        <v>187</v>
      </c>
      <c r="BK36" t="s">
        <v>99</v>
      </c>
      <c r="BL36" t="s">
        <v>187</v>
      </c>
      <c r="BM36" t="s">
        <v>649</v>
      </c>
      <c r="BN36" t="s">
        <v>74</v>
      </c>
      <c r="BO36" t="s">
        <v>74</v>
      </c>
      <c r="BP36" t="s">
        <v>74</v>
      </c>
      <c r="BQ36" t="s">
        <v>74</v>
      </c>
      <c r="BR36" t="s">
        <v>102</v>
      </c>
      <c r="BS36" t="s">
        <v>650</v>
      </c>
      <c r="BT36" t="str">
        <f>HYPERLINK("https%3A%2F%2Fwww.webofscience.com%2Fwos%2Fwoscc%2Ffull-record%2FWOS:000542920300003","View Full Record in Web of Science")</f>
        <v>View Full Record in Web of Science</v>
      </c>
    </row>
    <row r="37" spans="1:72" x14ac:dyDescent="0.25">
      <c r="A37" t="s">
        <v>72</v>
      </c>
      <c r="B37" t="s">
        <v>651</v>
      </c>
      <c r="C37" t="s">
        <v>74</v>
      </c>
      <c r="D37" t="s">
        <v>74</v>
      </c>
      <c r="E37" t="s">
        <v>74</v>
      </c>
      <c r="F37" t="s">
        <v>652</v>
      </c>
      <c r="G37" t="s">
        <v>74</v>
      </c>
      <c r="H37" t="s">
        <v>74</v>
      </c>
      <c r="I37" t="s">
        <v>653</v>
      </c>
      <c r="J37" t="s">
        <v>170</v>
      </c>
      <c r="K37" t="s">
        <v>74</v>
      </c>
      <c r="L37" t="s">
        <v>74</v>
      </c>
      <c r="M37" t="s">
        <v>171</v>
      </c>
      <c r="N37" t="s">
        <v>79</v>
      </c>
      <c r="O37" t="s">
        <v>74</v>
      </c>
      <c r="P37" t="s">
        <v>74</v>
      </c>
      <c r="Q37" t="s">
        <v>74</v>
      </c>
      <c r="R37" t="s">
        <v>74</v>
      </c>
      <c r="S37" t="s">
        <v>74</v>
      </c>
      <c r="T37" t="s">
        <v>654</v>
      </c>
      <c r="U37" t="s">
        <v>74</v>
      </c>
      <c r="V37" t="s">
        <v>655</v>
      </c>
      <c r="W37" t="s">
        <v>656</v>
      </c>
      <c r="X37" t="s">
        <v>462</v>
      </c>
      <c r="Y37" t="s">
        <v>657</v>
      </c>
      <c r="Z37" t="s">
        <v>658</v>
      </c>
      <c r="AA37" t="s">
        <v>659</v>
      </c>
      <c r="AB37" t="s">
        <v>74</v>
      </c>
      <c r="AC37" t="s">
        <v>74</v>
      </c>
      <c r="AD37" t="s">
        <v>74</v>
      </c>
      <c r="AE37" t="s">
        <v>74</v>
      </c>
      <c r="AF37" t="s">
        <v>74</v>
      </c>
      <c r="AG37">
        <v>8</v>
      </c>
      <c r="AH37">
        <v>0</v>
      </c>
      <c r="AI37">
        <v>0</v>
      </c>
      <c r="AJ37">
        <v>0</v>
      </c>
      <c r="AK37">
        <v>2</v>
      </c>
      <c r="AL37" t="s">
        <v>178</v>
      </c>
      <c r="AM37" t="s">
        <v>179</v>
      </c>
      <c r="AN37" t="s">
        <v>180</v>
      </c>
      <c r="AO37" t="s">
        <v>181</v>
      </c>
      <c r="AP37" t="s">
        <v>182</v>
      </c>
      <c r="AQ37" t="s">
        <v>74</v>
      </c>
      <c r="AR37" t="s">
        <v>183</v>
      </c>
      <c r="AS37" t="s">
        <v>184</v>
      </c>
      <c r="AT37" t="s">
        <v>74</v>
      </c>
      <c r="AU37">
        <v>2020</v>
      </c>
      <c r="AV37">
        <v>92</v>
      </c>
      <c r="AW37">
        <v>3</v>
      </c>
      <c r="AX37" t="s">
        <v>74</v>
      </c>
      <c r="AY37" t="s">
        <v>74</v>
      </c>
      <c r="AZ37" t="s">
        <v>74</v>
      </c>
      <c r="BA37" t="s">
        <v>74</v>
      </c>
      <c r="BB37">
        <v>426</v>
      </c>
      <c r="BC37">
        <v>435</v>
      </c>
      <c r="BD37" t="s">
        <v>74</v>
      </c>
      <c r="BE37" t="s">
        <v>74</v>
      </c>
      <c r="BF37" t="s">
        <v>74</v>
      </c>
      <c r="BG37" t="s">
        <v>74</v>
      </c>
      <c r="BH37" t="s">
        <v>74</v>
      </c>
      <c r="BI37">
        <v>10</v>
      </c>
      <c r="BJ37" t="s">
        <v>187</v>
      </c>
      <c r="BK37" t="s">
        <v>99</v>
      </c>
      <c r="BL37" t="s">
        <v>187</v>
      </c>
      <c r="BM37" t="s">
        <v>660</v>
      </c>
      <c r="BN37" t="s">
        <v>74</v>
      </c>
      <c r="BO37" t="s">
        <v>74</v>
      </c>
      <c r="BP37" t="s">
        <v>74</v>
      </c>
      <c r="BQ37" t="s">
        <v>74</v>
      </c>
      <c r="BR37" t="s">
        <v>102</v>
      </c>
      <c r="BS37" t="s">
        <v>661</v>
      </c>
      <c r="BT37" t="str">
        <f>HYPERLINK("https%3A%2F%2Fwww.webofscience.com%2Fwos%2Fwoscc%2Ffull-record%2FWOS:000526104000009","View Full Record in Web of Science")</f>
        <v>View Full Record in Web of Science</v>
      </c>
    </row>
    <row r="38" spans="1:72" x14ac:dyDescent="0.25">
      <c r="A38" t="s">
        <v>72</v>
      </c>
      <c r="B38" t="s">
        <v>662</v>
      </c>
      <c r="C38" t="s">
        <v>74</v>
      </c>
      <c r="D38" t="s">
        <v>74</v>
      </c>
      <c r="E38" t="s">
        <v>74</v>
      </c>
      <c r="F38" t="s">
        <v>663</v>
      </c>
      <c r="G38" t="s">
        <v>74</v>
      </c>
      <c r="H38" t="s">
        <v>74</v>
      </c>
      <c r="I38" t="s">
        <v>664</v>
      </c>
      <c r="J38" t="s">
        <v>170</v>
      </c>
      <c r="K38" t="s">
        <v>74</v>
      </c>
      <c r="L38" t="s">
        <v>74</v>
      </c>
      <c r="M38" t="s">
        <v>171</v>
      </c>
      <c r="N38" t="s">
        <v>79</v>
      </c>
      <c r="O38" t="s">
        <v>74</v>
      </c>
      <c r="P38" t="s">
        <v>74</v>
      </c>
      <c r="Q38" t="s">
        <v>74</v>
      </c>
      <c r="R38" t="s">
        <v>74</v>
      </c>
      <c r="S38" t="s">
        <v>74</v>
      </c>
      <c r="T38" t="s">
        <v>665</v>
      </c>
      <c r="U38" t="s">
        <v>74</v>
      </c>
      <c r="V38" t="s">
        <v>666</v>
      </c>
      <c r="W38" t="s">
        <v>667</v>
      </c>
      <c r="X38" t="s">
        <v>215</v>
      </c>
      <c r="Y38" t="s">
        <v>668</v>
      </c>
      <c r="Z38" t="s">
        <v>669</v>
      </c>
      <c r="AA38" t="s">
        <v>74</v>
      </c>
      <c r="AB38" t="s">
        <v>670</v>
      </c>
      <c r="AC38" t="s">
        <v>74</v>
      </c>
      <c r="AD38" t="s">
        <v>74</v>
      </c>
      <c r="AE38" t="s">
        <v>74</v>
      </c>
      <c r="AF38" t="s">
        <v>74</v>
      </c>
      <c r="AG38">
        <v>9</v>
      </c>
      <c r="AH38">
        <v>0</v>
      </c>
      <c r="AI38">
        <v>0</v>
      </c>
      <c r="AJ38">
        <v>4</v>
      </c>
      <c r="AK38">
        <v>10</v>
      </c>
      <c r="AL38" t="s">
        <v>178</v>
      </c>
      <c r="AM38" t="s">
        <v>179</v>
      </c>
      <c r="AN38" t="s">
        <v>180</v>
      </c>
      <c r="AO38" t="s">
        <v>181</v>
      </c>
      <c r="AP38" t="s">
        <v>182</v>
      </c>
      <c r="AQ38" t="s">
        <v>74</v>
      </c>
      <c r="AR38" t="s">
        <v>183</v>
      </c>
      <c r="AS38" t="s">
        <v>184</v>
      </c>
      <c r="AT38" t="s">
        <v>74</v>
      </c>
      <c r="AU38">
        <v>2019</v>
      </c>
      <c r="AV38">
        <v>91</v>
      </c>
      <c r="AW38">
        <v>5</v>
      </c>
      <c r="AX38" t="s">
        <v>74</v>
      </c>
      <c r="AY38" t="s">
        <v>74</v>
      </c>
      <c r="AZ38" t="s">
        <v>74</v>
      </c>
      <c r="BA38" t="s">
        <v>74</v>
      </c>
      <c r="BB38">
        <v>626</v>
      </c>
      <c r="BC38">
        <v>641</v>
      </c>
      <c r="BD38" t="s">
        <v>74</v>
      </c>
      <c r="BE38" t="s">
        <v>74</v>
      </c>
      <c r="BF38" t="s">
        <v>74</v>
      </c>
      <c r="BG38" t="s">
        <v>74</v>
      </c>
      <c r="BH38" t="s">
        <v>74</v>
      </c>
      <c r="BI38">
        <v>16</v>
      </c>
      <c r="BJ38" t="s">
        <v>187</v>
      </c>
      <c r="BK38" t="s">
        <v>99</v>
      </c>
      <c r="BL38" t="s">
        <v>187</v>
      </c>
      <c r="BM38" t="s">
        <v>671</v>
      </c>
      <c r="BN38" t="s">
        <v>74</v>
      </c>
      <c r="BO38" t="s">
        <v>74</v>
      </c>
      <c r="BP38" t="s">
        <v>74</v>
      </c>
      <c r="BQ38" t="s">
        <v>74</v>
      </c>
      <c r="BR38" t="s">
        <v>102</v>
      </c>
      <c r="BS38" t="s">
        <v>672</v>
      </c>
      <c r="BT38" t="str">
        <f>HYPERLINK("https%3A%2F%2Fwww.webofscience.com%2Fwos%2Fwoscc%2Ffull-record%2FWOS:000483012900002","View Full Record in Web of Science")</f>
        <v>View Full Record in Web of Science</v>
      </c>
    </row>
    <row r="39" spans="1:72" x14ac:dyDescent="0.25">
      <c r="A39" t="s">
        <v>72</v>
      </c>
      <c r="B39" t="s">
        <v>673</v>
      </c>
      <c r="C39" t="s">
        <v>74</v>
      </c>
      <c r="D39" t="s">
        <v>74</v>
      </c>
      <c r="E39" t="s">
        <v>74</v>
      </c>
      <c r="F39" t="s">
        <v>674</v>
      </c>
      <c r="G39" t="s">
        <v>74</v>
      </c>
      <c r="H39" t="s">
        <v>74</v>
      </c>
      <c r="I39" t="s">
        <v>675</v>
      </c>
      <c r="J39" t="s">
        <v>170</v>
      </c>
      <c r="K39" t="s">
        <v>74</v>
      </c>
      <c r="L39" t="s">
        <v>74</v>
      </c>
      <c r="M39" t="s">
        <v>171</v>
      </c>
      <c r="N39" t="s">
        <v>79</v>
      </c>
      <c r="O39" t="s">
        <v>74</v>
      </c>
      <c r="P39" t="s">
        <v>74</v>
      </c>
      <c r="Q39" t="s">
        <v>74</v>
      </c>
      <c r="R39" t="s">
        <v>74</v>
      </c>
      <c r="S39" t="s">
        <v>74</v>
      </c>
      <c r="T39" t="s">
        <v>676</v>
      </c>
      <c r="U39" t="s">
        <v>74</v>
      </c>
      <c r="V39" t="s">
        <v>677</v>
      </c>
      <c r="W39" t="s">
        <v>678</v>
      </c>
      <c r="X39" t="s">
        <v>451</v>
      </c>
      <c r="Y39" t="s">
        <v>679</v>
      </c>
      <c r="Z39" t="s">
        <v>680</v>
      </c>
      <c r="AA39" t="s">
        <v>74</v>
      </c>
      <c r="AB39" t="s">
        <v>74</v>
      </c>
      <c r="AC39" t="s">
        <v>74</v>
      </c>
      <c r="AD39" t="s">
        <v>74</v>
      </c>
      <c r="AE39" t="s">
        <v>74</v>
      </c>
      <c r="AF39" t="s">
        <v>74</v>
      </c>
      <c r="AG39">
        <v>9</v>
      </c>
      <c r="AH39">
        <v>0</v>
      </c>
      <c r="AI39">
        <v>0</v>
      </c>
      <c r="AJ39">
        <v>0</v>
      </c>
      <c r="AK39">
        <v>0</v>
      </c>
      <c r="AL39" t="s">
        <v>178</v>
      </c>
      <c r="AM39" t="s">
        <v>179</v>
      </c>
      <c r="AN39" t="s">
        <v>180</v>
      </c>
      <c r="AO39" t="s">
        <v>181</v>
      </c>
      <c r="AP39" t="s">
        <v>182</v>
      </c>
      <c r="AQ39" t="s">
        <v>74</v>
      </c>
      <c r="AR39" t="s">
        <v>183</v>
      </c>
      <c r="AS39" t="s">
        <v>184</v>
      </c>
      <c r="AT39" t="s">
        <v>74</v>
      </c>
      <c r="AU39">
        <v>2019</v>
      </c>
      <c r="AV39">
        <v>91</v>
      </c>
      <c r="AW39">
        <v>7</v>
      </c>
      <c r="AX39" t="s">
        <v>74</v>
      </c>
      <c r="AY39" t="s">
        <v>74</v>
      </c>
      <c r="AZ39" t="s">
        <v>74</v>
      </c>
      <c r="BA39" t="s">
        <v>74</v>
      </c>
      <c r="BB39">
        <v>1003</v>
      </c>
      <c r="BC39">
        <v>1010</v>
      </c>
      <c r="BD39" t="s">
        <v>74</v>
      </c>
      <c r="BE39" t="s">
        <v>74</v>
      </c>
      <c r="BF39" t="s">
        <v>74</v>
      </c>
      <c r="BG39" t="s">
        <v>74</v>
      </c>
      <c r="BH39" t="s">
        <v>74</v>
      </c>
      <c r="BI39">
        <v>8</v>
      </c>
      <c r="BJ39" t="s">
        <v>187</v>
      </c>
      <c r="BK39" t="s">
        <v>99</v>
      </c>
      <c r="BL39" t="s">
        <v>187</v>
      </c>
      <c r="BM39" t="s">
        <v>681</v>
      </c>
      <c r="BN39" t="s">
        <v>74</v>
      </c>
      <c r="BO39" t="s">
        <v>74</v>
      </c>
      <c r="BP39" t="s">
        <v>74</v>
      </c>
      <c r="BQ39" t="s">
        <v>74</v>
      </c>
      <c r="BR39" t="s">
        <v>102</v>
      </c>
      <c r="BS39" t="s">
        <v>682</v>
      </c>
      <c r="BT39" t="str">
        <f>HYPERLINK("https%3A%2F%2Fwww.webofscience.com%2Fwos%2Fwoscc%2Ffull-record%2FWOS:000531499000001","View Full Record in Web of Science")</f>
        <v>View Full Record in Web of Science</v>
      </c>
    </row>
    <row r="40" spans="1:72" x14ac:dyDescent="0.25">
      <c r="A40" t="s">
        <v>72</v>
      </c>
      <c r="B40" t="s">
        <v>683</v>
      </c>
      <c r="C40" t="s">
        <v>74</v>
      </c>
      <c r="D40" t="s">
        <v>74</v>
      </c>
      <c r="E40" t="s">
        <v>74</v>
      </c>
      <c r="F40" t="s">
        <v>684</v>
      </c>
      <c r="G40" t="s">
        <v>74</v>
      </c>
      <c r="H40" t="s">
        <v>74</v>
      </c>
      <c r="I40" t="s">
        <v>685</v>
      </c>
      <c r="J40" t="s">
        <v>323</v>
      </c>
      <c r="K40" t="s">
        <v>74</v>
      </c>
      <c r="L40" t="s">
        <v>74</v>
      </c>
      <c r="M40" t="s">
        <v>171</v>
      </c>
      <c r="N40" t="s">
        <v>79</v>
      </c>
      <c r="O40" t="s">
        <v>74</v>
      </c>
      <c r="P40" t="s">
        <v>74</v>
      </c>
      <c r="Q40" t="s">
        <v>74</v>
      </c>
      <c r="R40" t="s">
        <v>74</v>
      </c>
      <c r="S40" t="s">
        <v>74</v>
      </c>
      <c r="T40" t="s">
        <v>686</v>
      </c>
      <c r="U40" t="s">
        <v>74</v>
      </c>
      <c r="V40" t="s">
        <v>687</v>
      </c>
      <c r="W40" t="s">
        <v>688</v>
      </c>
      <c r="X40" t="s">
        <v>462</v>
      </c>
      <c r="Y40" t="s">
        <v>689</v>
      </c>
      <c r="Z40" t="s">
        <v>690</v>
      </c>
      <c r="AA40" t="s">
        <v>74</v>
      </c>
      <c r="AB40" t="s">
        <v>74</v>
      </c>
      <c r="AC40" t="s">
        <v>74</v>
      </c>
      <c r="AD40" t="s">
        <v>74</v>
      </c>
      <c r="AE40" t="s">
        <v>74</v>
      </c>
      <c r="AF40" t="s">
        <v>74</v>
      </c>
      <c r="AG40">
        <v>16</v>
      </c>
      <c r="AH40">
        <v>2</v>
      </c>
      <c r="AI40">
        <v>2</v>
      </c>
      <c r="AJ40">
        <v>1</v>
      </c>
      <c r="AK40">
        <v>3</v>
      </c>
      <c r="AL40" t="s">
        <v>178</v>
      </c>
      <c r="AM40" t="s">
        <v>179</v>
      </c>
      <c r="AN40" t="s">
        <v>180</v>
      </c>
      <c r="AO40" t="s">
        <v>331</v>
      </c>
      <c r="AP40" t="s">
        <v>332</v>
      </c>
      <c r="AQ40" t="s">
        <v>74</v>
      </c>
      <c r="AR40" t="s">
        <v>333</v>
      </c>
      <c r="AS40" t="s">
        <v>334</v>
      </c>
      <c r="AT40" t="s">
        <v>74</v>
      </c>
      <c r="AU40">
        <v>2019</v>
      </c>
      <c r="AV40">
        <v>27</v>
      </c>
      <c r="AW40">
        <v>1</v>
      </c>
      <c r="AX40" t="s">
        <v>74</v>
      </c>
      <c r="AY40" t="s">
        <v>74</v>
      </c>
      <c r="AZ40" t="s">
        <v>74</v>
      </c>
      <c r="BA40" t="s">
        <v>74</v>
      </c>
      <c r="BB40">
        <v>88</v>
      </c>
      <c r="BC40">
        <v>109</v>
      </c>
      <c r="BD40" t="s">
        <v>74</v>
      </c>
      <c r="BE40" t="s">
        <v>74</v>
      </c>
      <c r="BF40" t="s">
        <v>74</v>
      </c>
      <c r="BG40" t="s">
        <v>74</v>
      </c>
      <c r="BH40" t="s">
        <v>74</v>
      </c>
      <c r="BI40">
        <v>22</v>
      </c>
      <c r="BJ40" t="s">
        <v>187</v>
      </c>
      <c r="BK40" t="s">
        <v>99</v>
      </c>
      <c r="BL40" t="s">
        <v>187</v>
      </c>
      <c r="BM40" t="s">
        <v>691</v>
      </c>
      <c r="BN40" t="s">
        <v>74</v>
      </c>
      <c r="BO40" t="s">
        <v>74</v>
      </c>
      <c r="BP40" t="s">
        <v>74</v>
      </c>
      <c r="BQ40" t="s">
        <v>74</v>
      </c>
      <c r="BR40" t="s">
        <v>102</v>
      </c>
      <c r="BS40" t="s">
        <v>692</v>
      </c>
      <c r="BT40" t="str">
        <f>HYPERLINK("https%3A%2F%2Fwww.webofscience.com%2Fwos%2Fwoscc%2Ffull-record%2FWOS:000459480400009","View Full Record in Web of Science")</f>
        <v>View Full Record in Web of Science</v>
      </c>
    </row>
    <row r="41" spans="1:72" x14ac:dyDescent="0.25">
      <c r="A41" t="s">
        <v>72</v>
      </c>
      <c r="B41" t="s">
        <v>693</v>
      </c>
      <c r="C41" t="s">
        <v>74</v>
      </c>
      <c r="D41" t="s">
        <v>74</v>
      </c>
      <c r="E41" t="s">
        <v>74</v>
      </c>
      <c r="F41" t="s">
        <v>694</v>
      </c>
      <c r="G41" t="s">
        <v>74</v>
      </c>
      <c r="H41" t="s">
        <v>74</v>
      </c>
      <c r="I41" t="s">
        <v>695</v>
      </c>
      <c r="J41" t="s">
        <v>170</v>
      </c>
      <c r="K41" t="s">
        <v>74</v>
      </c>
      <c r="L41" t="s">
        <v>74</v>
      </c>
      <c r="M41" t="s">
        <v>171</v>
      </c>
      <c r="N41" t="s">
        <v>79</v>
      </c>
      <c r="O41" t="s">
        <v>74</v>
      </c>
      <c r="P41" t="s">
        <v>74</v>
      </c>
      <c r="Q41" t="s">
        <v>74</v>
      </c>
      <c r="R41" t="s">
        <v>74</v>
      </c>
      <c r="S41" t="s">
        <v>74</v>
      </c>
      <c r="T41" t="s">
        <v>696</v>
      </c>
      <c r="U41" t="s">
        <v>74</v>
      </c>
      <c r="V41" t="s">
        <v>697</v>
      </c>
      <c r="W41" t="s">
        <v>698</v>
      </c>
      <c r="X41" t="s">
        <v>313</v>
      </c>
      <c r="Y41" t="s">
        <v>699</v>
      </c>
      <c r="Z41" t="s">
        <v>700</v>
      </c>
      <c r="AA41" t="s">
        <v>701</v>
      </c>
      <c r="AB41" t="s">
        <v>74</v>
      </c>
      <c r="AC41" t="s">
        <v>74</v>
      </c>
      <c r="AD41" t="s">
        <v>74</v>
      </c>
      <c r="AE41" t="s">
        <v>74</v>
      </c>
      <c r="AF41" t="s">
        <v>74</v>
      </c>
      <c r="AG41">
        <v>11</v>
      </c>
      <c r="AH41">
        <v>0</v>
      </c>
      <c r="AI41">
        <v>0</v>
      </c>
      <c r="AJ41">
        <v>2</v>
      </c>
      <c r="AK41">
        <v>5</v>
      </c>
      <c r="AL41" t="s">
        <v>178</v>
      </c>
      <c r="AM41" t="s">
        <v>179</v>
      </c>
      <c r="AN41" t="s">
        <v>180</v>
      </c>
      <c r="AO41" t="s">
        <v>181</v>
      </c>
      <c r="AP41" t="s">
        <v>182</v>
      </c>
      <c r="AQ41" t="s">
        <v>74</v>
      </c>
      <c r="AR41" t="s">
        <v>183</v>
      </c>
      <c r="AS41" t="s">
        <v>184</v>
      </c>
      <c r="AT41" t="s">
        <v>74</v>
      </c>
      <c r="AU41">
        <v>2019</v>
      </c>
      <c r="AV41">
        <v>91</v>
      </c>
      <c r="AW41">
        <v>9</v>
      </c>
      <c r="AX41" t="s">
        <v>74</v>
      </c>
      <c r="AY41" t="s">
        <v>74</v>
      </c>
      <c r="AZ41" t="s">
        <v>74</v>
      </c>
      <c r="BA41" t="s">
        <v>74</v>
      </c>
      <c r="BB41">
        <v>1305</v>
      </c>
      <c r="BC41">
        <v>1318</v>
      </c>
      <c r="BD41" t="s">
        <v>74</v>
      </c>
      <c r="BE41" t="s">
        <v>74</v>
      </c>
      <c r="BF41" t="s">
        <v>74</v>
      </c>
      <c r="BG41" t="s">
        <v>74</v>
      </c>
      <c r="BH41" t="s">
        <v>74</v>
      </c>
      <c r="BI41">
        <v>14</v>
      </c>
      <c r="BJ41" t="s">
        <v>187</v>
      </c>
      <c r="BK41" t="s">
        <v>99</v>
      </c>
      <c r="BL41" t="s">
        <v>187</v>
      </c>
      <c r="BM41" t="s">
        <v>702</v>
      </c>
      <c r="BN41" t="s">
        <v>74</v>
      </c>
      <c r="BO41" t="s">
        <v>74</v>
      </c>
      <c r="BP41" t="s">
        <v>74</v>
      </c>
      <c r="BQ41" t="s">
        <v>74</v>
      </c>
      <c r="BR41" t="s">
        <v>102</v>
      </c>
      <c r="BS41" t="s">
        <v>703</v>
      </c>
      <c r="BT41" t="str">
        <f>HYPERLINK("https%3A%2F%2Fwww.webofscience.com%2Fwos%2Fwoscc%2Ffull-record%2FWOS:000504418500007","View Full Record in Web of Science")</f>
        <v>View Full Record in Web of Science</v>
      </c>
    </row>
    <row r="42" spans="1:72" x14ac:dyDescent="0.25">
      <c r="A42" t="s">
        <v>72</v>
      </c>
      <c r="B42" t="s">
        <v>704</v>
      </c>
      <c r="C42" t="s">
        <v>74</v>
      </c>
      <c r="D42" t="s">
        <v>74</v>
      </c>
      <c r="E42" t="s">
        <v>74</v>
      </c>
      <c r="F42" t="s">
        <v>705</v>
      </c>
      <c r="G42" t="s">
        <v>74</v>
      </c>
      <c r="H42" t="s">
        <v>74</v>
      </c>
      <c r="I42" t="s">
        <v>706</v>
      </c>
      <c r="J42" t="s">
        <v>170</v>
      </c>
      <c r="K42" t="s">
        <v>74</v>
      </c>
      <c r="L42" t="s">
        <v>74</v>
      </c>
      <c r="M42" t="s">
        <v>78</v>
      </c>
      <c r="N42" t="s">
        <v>79</v>
      </c>
      <c r="O42" t="s">
        <v>74</v>
      </c>
      <c r="P42" t="s">
        <v>74</v>
      </c>
      <c r="Q42" t="s">
        <v>74</v>
      </c>
      <c r="R42" t="s">
        <v>74</v>
      </c>
      <c r="S42" t="s">
        <v>74</v>
      </c>
      <c r="T42" t="s">
        <v>707</v>
      </c>
      <c r="U42" t="s">
        <v>74</v>
      </c>
      <c r="V42" t="s">
        <v>708</v>
      </c>
      <c r="W42" t="s">
        <v>709</v>
      </c>
      <c r="X42" t="s">
        <v>215</v>
      </c>
      <c r="Y42" t="s">
        <v>710</v>
      </c>
      <c r="Z42" t="s">
        <v>711</v>
      </c>
      <c r="AA42" t="s">
        <v>712</v>
      </c>
      <c r="AB42" t="s">
        <v>74</v>
      </c>
      <c r="AC42" t="s">
        <v>74</v>
      </c>
      <c r="AD42" t="s">
        <v>74</v>
      </c>
      <c r="AE42" t="s">
        <v>74</v>
      </c>
      <c r="AF42" t="s">
        <v>74</v>
      </c>
      <c r="AG42">
        <v>6</v>
      </c>
      <c r="AH42">
        <v>0</v>
      </c>
      <c r="AI42">
        <v>0</v>
      </c>
      <c r="AJ42">
        <v>1</v>
      </c>
      <c r="AK42">
        <v>8</v>
      </c>
      <c r="AL42" t="s">
        <v>178</v>
      </c>
      <c r="AM42" t="s">
        <v>179</v>
      </c>
      <c r="AN42" t="s">
        <v>180</v>
      </c>
      <c r="AO42" t="s">
        <v>181</v>
      </c>
      <c r="AP42" t="s">
        <v>182</v>
      </c>
      <c r="AQ42" t="s">
        <v>74</v>
      </c>
      <c r="AR42" t="s">
        <v>183</v>
      </c>
      <c r="AS42" t="s">
        <v>184</v>
      </c>
      <c r="AT42" t="s">
        <v>74</v>
      </c>
      <c r="AU42">
        <v>2019</v>
      </c>
      <c r="AV42">
        <v>91</v>
      </c>
      <c r="AW42">
        <v>5</v>
      </c>
      <c r="AX42" t="s">
        <v>74</v>
      </c>
      <c r="AY42" t="s">
        <v>74</v>
      </c>
      <c r="AZ42" t="s">
        <v>74</v>
      </c>
      <c r="BA42" t="s">
        <v>74</v>
      </c>
      <c r="BB42">
        <v>696</v>
      </c>
      <c r="BC42">
        <v>701</v>
      </c>
      <c r="BD42" t="s">
        <v>74</v>
      </c>
      <c r="BE42" t="s">
        <v>74</v>
      </c>
      <c r="BF42" t="s">
        <v>74</v>
      </c>
      <c r="BG42" t="s">
        <v>74</v>
      </c>
      <c r="BH42" t="s">
        <v>74</v>
      </c>
      <c r="BI42">
        <v>6</v>
      </c>
      <c r="BJ42" t="s">
        <v>187</v>
      </c>
      <c r="BK42" t="s">
        <v>99</v>
      </c>
      <c r="BL42" t="s">
        <v>187</v>
      </c>
      <c r="BM42" t="s">
        <v>671</v>
      </c>
      <c r="BN42" t="s">
        <v>74</v>
      </c>
      <c r="BO42" t="s">
        <v>74</v>
      </c>
      <c r="BP42" t="s">
        <v>74</v>
      </c>
      <c r="BQ42" t="s">
        <v>74</v>
      </c>
      <c r="BR42" t="s">
        <v>102</v>
      </c>
      <c r="BS42" t="s">
        <v>713</v>
      </c>
      <c r="BT42" t="str">
        <f>HYPERLINK("https%3A%2F%2Fwww.webofscience.com%2Fwos%2Fwoscc%2Ffull-record%2FWOS:000483012900008","View Full Record in Web of Science")</f>
        <v>View Full Record in Web of Science</v>
      </c>
    </row>
    <row r="43" spans="1:72" x14ac:dyDescent="0.25">
      <c r="A43" t="s">
        <v>72</v>
      </c>
      <c r="B43" t="s">
        <v>714</v>
      </c>
      <c r="C43" t="s">
        <v>74</v>
      </c>
      <c r="D43" t="s">
        <v>74</v>
      </c>
      <c r="E43" t="s">
        <v>74</v>
      </c>
      <c r="F43" t="s">
        <v>715</v>
      </c>
      <c r="G43" t="s">
        <v>74</v>
      </c>
      <c r="H43" t="s">
        <v>74</v>
      </c>
      <c r="I43" t="s">
        <v>716</v>
      </c>
      <c r="J43" t="s">
        <v>170</v>
      </c>
      <c r="K43" t="s">
        <v>74</v>
      </c>
      <c r="L43" t="s">
        <v>74</v>
      </c>
      <c r="M43" t="s">
        <v>171</v>
      </c>
      <c r="N43" t="s">
        <v>79</v>
      </c>
      <c r="O43" t="s">
        <v>74</v>
      </c>
      <c r="P43" t="s">
        <v>74</v>
      </c>
      <c r="Q43" t="s">
        <v>74</v>
      </c>
      <c r="R43" t="s">
        <v>74</v>
      </c>
      <c r="S43" t="s">
        <v>74</v>
      </c>
      <c r="T43" t="s">
        <v>717</v>
      </c>
      <c r="U43" t="s">
        <v>74</v>
      </c>
      <c r="V43" t="s">
        <v>718</v>
      </c>
      <c r="W43" t="s">
        <v>719</v>
      </c>
      <c r="X43" t="s">
        <v>720</v>
      </c>
      <c r="Y43" t="s">
        <v>721</v>
      </c>
      <c r="Z43" t="s">
        <v>722</v>
      </c>
      <c r="AA43" t="s">
        <v>723</v>
      </c>
      <c r="AB43" t="s">
        <v>724</v>
      </c>
      <c r="AC43" t="s">
        <v>74</v>
      </c>
      <c r="AD43" t="s">
        <v>74</v>
      </c>
      <c r="AE43" t="s">
        <v>74</v>
      </c>
      <c r="AF43" t="s">
        <v>74</v>
      </c>
      <c r="AG43">
        <v>6</v>
      </c>
      <c r="AH43">
        <v>2</v>
      </c>
      <c r="AI43">
        <v>2</v>
      </c>
      <c r="AJ43">
        <v>0</v>
      </c>
      <c r="AK43">
        <v>9</v>
      </c>
      <c r="AL43" t="s">
        <v>178</v>
      </c>
      <c r="AM43" t="s">
        <v>179</v>
      </c>
      <c r="AN43" t="s">
        <v>180</v>
      </c>
      <c r="AO43" t="s">
        <v>181</v>
      </c>
      <c r="AP43" t="s">
        <v>182</v>
      </c>
      <c r="AQ43" t="s">
        <v>74</v>
      </c>
      <c r="AR43" t="s">
        <v>183</v>
      </c>
      <c r="AS43" t="s">
        <v>184</v>
      </c>
      <c r="AT43" t="s">
        <v>74</v>
      </c>
      <c r="AU43">
        <v>2019</v>
      </c>
      <c r="AV43">
        <v>91</v>
      </c>
      <c r="AW43">
        <v>5</v>
      </c>
      <c r="AX43" t="s">
        <v>74</v>
      </c>
      <c r="AY43" t="s">
        <v>74</v>
      </c>
      <c r="AZ43" t="s">
        <v>74</v>
      </c>
      <c r="BA43" t="s">
        <v>74</v>
      </c>
      <c r="BB43">
        <v>725</v>
      </c>
      <c r="BC43">
        <v>735</v>
      </c>
      <c r="BD43" t="s">
        <v>74</v>
      </c>
      <c r="BE43" t="s">
        <v>74</v>
      </c>
      <c r="BF43" t="s">
        <v>74</v>
      </c>
      <c r="BG43" t="s">
        <v>74</v>
      </c>
      <c r="BH43" t="s">
        <v>74</v>
      </c>
      <c r="BI43">
        <v>11</v>
      </c>
      <c r="BJ43" t="s">
        <v>187</v>
      </c>
      <c r="BK43" t="s">
        <v>99</v>
      </c>
      <c r="BL43" t="s">
        <v>187</v>
      </c>
      <c r="BM43" t="s">
        <v>671</v>
      </c>
      <c r="BN43" t="s">
        <v>74</v>
      </c>
      <c r="BO43" t="s">
        <v>74</v>
      </c>
      <c r="BP43" t="s">
        <v>74</v>
      </c>
      <c r="BQ43" t="s">
        <v>74</v>
      </c>
      <c r="BR43" t="s">
        <v>102</v>
      </c>
      <c r="BS43" t="s">
        <v>725</v>
      </c>
      <c r="BT43" t="str">
        <f>HYPERLINK("https%3A%2F%2Fwww.webofscience.com%2Fwos%2Fwoscc%2Ffull-record%2FWOS:000483012900011","View Full Record in Web of Science")</f>
        <v>View Full Record in Web of Science</v>
      </c>
    </row>
    <row r="44" spans="1:72" x14ac:dyDescent="0.25">
      <c r="A44" t="s">
        <v>72</v>
      </c>
      <c r="B44" t="s">
        <v>726</v>
      </c>
      <c r="C44" t="s">
        <v>74</v>
      </c>
      <c r="D44" t="s">
        <v>74</v>
      </c>
      <c r="E44" t="s">
        <v>74</v>
      </c>
      <c r="F44" t="s">
        <v>727</v>
      </c>
      <c r="G44" t="s">
        <v>74</v>
      </c>
      <c r="H44" t="s">
        <v>74</v>
      </c>
      <c r="I44" t="s">
        <v>728</v>
      </c>
      <c r="J44" t="s">
        <v>170</v>
      </c>
      <c r="K44" t="s">
        <v>74</v>
      </c>
      <c r="L44" t="s">
        <v>74</v>
      </c>
      <c r="M44" t="s">
        <v>78</v>
      </c>
      <c r="N44" t="s">
        <v>79</v>
      </c>
      <c r="O44" t="s">
        <v>74</v>
      </c>
      <c r="P44" t="s">
        <v>74</v>
      </c>
      <c r="Q44" t="s">
        <v>74</v>
      </c>
      <c r="R44" t="s">
        <v>74</v>
      </c>
      <c r="S44" t="s">
        <v>74</v>
      </c>
      <c r="T44" t="s">
        <v>729</v>
      </c>
      <c r="U44" t="s">
        <v>730</v>
      </c>
      <c r="V44" t="s">
        <v>731</v>
      </c>
      <c r="W44" t="s">
        <v>732</v>
      </c>
      <c r="X44" t="s">
        <v>215</v>
      </c>
      <c r="Y44" t="s">
        <v>733</v>
      </c>
      <c r="Z44" t="s">
        <v>734</v>
      </c>
      <c r="AA44" t="s">
        <v>74</v>
      </c>
      <c r="AB44" t="s">
        <v>74</v>
      </c>
      <c r="AC44" t="s">
        <v>74</v>
      </c>
      <c r="AD44" t="s">
        <v>74</v>
      </c>
      <c r="AE44" t="s">
        <v>74</v>
      </c>
      <c r="AF44" t="s">
        <v>74</v>
      </c>
      <c r="AG44">
        <v>33</v>
      </c>
      <c r="AH44">
        <v>1</v>
      </c>
      <c r="AI44">
        <v>1</v>
      </c>
      <c r="AJ44">
        <v>0</v>
      </c>
      <c r="AK44">
        <v>19</v>
      </c>
      <c r="AL44" t="s">
        <v>178</v>
      </c>
      <c r="AM44" t="s">
        <v>179</v>
      </c>
      <c r="AN44" t="s">
        <v>180</v>
      </c>
      <c r="AO44" t="s">
        <v>181</v>
      </c>
      <c r="AP44" t="s">
        <v>182</v>
      </c>
      <c r="AQ44" t="s">
        <v>74</v>
      </c>
      <c r="AR44" t="s">
        <v>183</v>
      </c>
      <c r="AS44" t="s">
        <v>184</v>
      </c>
      <c r="AT44" t="s">
        <v>74</v>
      </c>
      <c r="AU44">
        <v>2019</v>
      </c>
      <c r="AV44">
        <v>91</v>
      </c>
      <c r="AW44">
        <v>3</v>
      </c>
      <c r="AX44" t="s">
        <v>74</v>
      </c>
      <c r="AY44" t="s">
        <v>74</v>
      </c>
      <c r="AZ44" t="s">
        <v>74</v>
      </c>
      <c r="BA44" t="s">
        <v>74</v>
      </c>
      <c r="BB44">
        <v>320</v>
      </c>
      <c r="BC44">
        <v>331</v>
      </c>
      <c r="BD44" t="s">
        <v>74</v>
      </c>
      <c r="BE44" t="s">
        <v>74</v>
      </c>
      <c r="BF44" t="s">
        <v>74</v>
      </c>
      <c r="BG44" t="s">
        <v>74</v>
      </c>
      <c r="BH44" t="s">
        <v>74</v>
      </c>
      <c r="BI44">
        <v>12</v>
      </c>
      <c r="BJ44" t="s">
        <v>187</v>
      </c>
      <c r="BK44" t="s">
        <v>99</v>
      </c>
      <c r="BL44" t="s">
        <v>187</v>
      </c>
      <c r="BM44" t="s">
        <v>735</v>
      </c>
      <c r="BN44" t="s">
        <v>74</v>
      </c>
      <c r="BO44" t="s">
        <v>74</v>
      </c>
      <c r="BP44" t="s">
        <v>74</v>
      </c>
      <c r="BQ44" t="s">
        <v>74</v>
      </c>
      <c r="BR44" t="s">
        <v>102</v>
      </c>
      <c r="BS44" t="s">
        <v>736</v>
      </c>
      <c r="BT44" t="str">
        <f>HYPERLINK("https%3A%2F%2Fwww.webofscience.com%2Fwos%2Fwoscc%2Ffull-record%2FWOS:000490157100002","View Full Record in Web of Science")</f>
        <v>View Full Record in Web of Science</v>
      </c>
    </row>
    <row r="45" spans="1:72" x14ac:dyDescent="0.25">
      <c r="A45" t="s">
        <v>72</v>
      </c>
      <c r="B45" t="s">
        <v>737</v>
      </c>
      <c r="C45" t="s">
        <v>74</v>
      </c>
      <c r="D45" t="s">
        <v>74</v>
      </c>
      <c r="E45" t="s">
        <v>74</v>
      </c>
      <c r="F45" t="s">
        <v>738</v>
      </c>
      <c r="G45" t="s">
        <v>74</v>
      </c>
      <c r="H45" t="s">
        <v>74</v>
      </c>
      <c r="I45" t="s">
        <v>739</v>
      </c>
      <c r="J45" t="s">
        <v>740</v>
      </c>
      <c r="K45" t="s">
        <v>74</v>
      </c>
      <c r="L45" t="s">
        <v>74</v>
      </c>
      <c r="M45" t="s">
        <v>78</v>
      </c>
      <c r="N45" t="s">
        <v>79</v>
      </c>
      <c r="O45" t="s">
        <v>74</v>
      </c>
      <c r="P45" t="s">
        <v>74</v>
      </c>
      <c r="Q45" t="s">
        <v>74</v>
      </c>
      <c r="R45" t="s">
        <v>74</v>
      </c>
      <c r="S45" t="s">
        <v>74</v>
      </c>
      <c r="T45" t="s">
        <v>741</v>
      </c>
      <c r="U45" t="s">
        <v>742</v>
      </c>
      <c r="V45" t="s">
        <v>743</v>
      </c>
      <c r="W45" t="s">
        <v>744</v>
      </c>
      <c r="X45" t="s">
        <v>745</v>
      </c>
      <c r="Y45" t="s">
        <v>746</v>
      </c>
      <c r="Z45" t="s">
        <v>747</v>
      </c>
      <c r="AA45" t="s">
        <v>748</v>
      </c>
      <c r="AB45" t="s">
        <v>749</v>
      </c>
      <c r="AC45" t="s">
        <v>750</v>
      </c>
      <c r="AD45" t="s">
        <v>751</v>
      </c>
      <c r="AE45" t="s">
        <v>752</v>
      </c>
      <c r="AF45" t="s">
        <v>74</v>
      </c>
      <c r="AG45">
        <v>61</v>
      </c>
      <c r="AH45">
        <v>11</v>
      </c>
      <c r="AI45">
        <v>11</v>
      </c>
      <c r="AJ45">
        <v>0</v>
      </c>
      <c r="AK45">
        <v>11</v>
      </c>
      <c r="AL45" t="s">
        <v>753</v>
      </c>
      <c r="AM45" t="s">
        <v>754</v>
      </c>
      <c r="AN45" t="s">
        <v>755</v>
      </c>
      <c r="AO45" t="s">
        <v>756</v>
      </c>
      <c r="AP45" t="s">
        <v>757</v>
      </c>
      <c r="AQ45" t="s">
        <v>74</v>
      </c>
      <c r="AR45" t="s">
        <v>740</v>
      </c>
      <c r="AS45" t="s">
        <v>758</v>
      </c>
      <c r="AT45" t="s">
        <v>759</v>
      </c>
      <c r="AU45">
        <v>2018</v>
      </c>
      <c r="AV45">
        <v>97</v>
      </c>
      <c r="AW45" t="s">
        <v>74</v>
      </c>
      <c r="AX45" t="s">
        <v>74</v>
      </c>
      <c r="AY45" t="s">
        <v>74</v>
      </c>
      <c r="AZ45" t="s">
        <v>74</v>
      </c>
      <c r="BA45" t="s">
        <v>74</v>
      </c>
      <c r="BB45">
        <v>335</v>
      </c>
      <c r="BC45">
        <v>342</v>
      </c>
      <c r="BD45" t="s">
        <v>74</v>
      </c>
      <c r="BE45" t="s">
        <v>760</v>
      </c>
      <c r="BF45" t="str">
        <f>HYPERLINK("http://dx.doi.org/10.1016/j.geoforum.2018.09.034","http://dx.doi.org/10.1016/j.geoforum.2018.09.034")</f>
        <v>http://dx.doi.org/10.1016/j.geoforum.2018.09.034</v>
      </c>
      <c r="BG45" t="s">
        <v>74</v>
      </c>
      <c r="BH45" t="s">
        <v>74</v>
      </c>
      <c r="BI45">
        <v>8</v>
      </c>
      <c r="BJ45" t="s">
        <v>761</v>
      </c>
      <c r="BK45" t="s">
        <v>275</v>
      </c>
      <c r="BL45" t="s">
        <v>761</v>
      </c>
      <c r="BM45" t="s">
        <v>762</v>
      </c>
      <c r="BN45" t="s">
        <v>74</v>
      </c>
      <c r="BO45" t="s">
        <v>373</v>
      </c>
      <c r="BP45" t="s">
        <v>74</v>
      </c>
      <c r="BQ45" t="s">
        <v>74</v>
      </c>
      <c r="BR45" t="s">
        <v>102</v>
      </c>
      <c r="BS45" t="s">
        <v>763</v>
      </c>
      <c r="BT45" t="str">
        <f>HYPERLINK("https%3A%2F%2Fwww.webofscience.com%2Fwos%2Fwoscc%2Ffull-record%2FWOS:000454467800031","View Full Record in Web of Science")</f>
        <v>View Full Record in Web of Science</v>
      </c>
    </row>
    <row r="46" spans="1:72" x14ac:dyDescent="0.25">
      <c r="A46" t="s">
        <v>72</v>
      </c>
      <c r="B46" t="s">
        <v>764</v>
      </c>
      <c r="C46" t="s">
        <v>74</v>
      </c>
      <c r="D46" t="s">
        <v>74</v>
      </c>
      <c r="E46" t="s">
        <v>74</v>
      </c>
      <c r="F46" t="s">
        <v>765</v>
      </c>
      <c r="G46" t="s">
        <v>74</v>
      </c>
      <c r="H46" t="s">
        <v>74</v>
      </c>
      <c r="I46" t="s">
        <v>766</v>
      </c>
      <c r="J46" t="s">
        <v>170</v>
      </c>
      <c r="K46" t="s">
        <v>74</v>
      </c>
      <c r="L46" t="s">
        <v>74</v>
      </c>
      <c r="M46" t="s">
        <v>171</v>
      </c>
      <c r="N46" t="s">
        <v>79</v>
      </c>
      <c r="O46" t="s">
        <v>74</v>
      </c>
      <c r="P46" t="s">
        <v>74</v>
      </c>
      <c r="Q46" t="s">
        <v>74</v>
      </c>
      <c r="R46" t="s">
        <v>74</v>
      </c>
      <c r="S46" t="s">
        <v>74</v>
      </c>
      <c r="T46" t="s">
        <v>767</v>
      </c>
      <c r="U46" t="s">
        <v>74</v>
      </c>
      <c r="V46" t="s">
        <v>768</v>
      </c>
      <c r="W46" t="s">
        <v>769</v>
      </c>
      <c r="X46" t="s">
        <v>313</v>
      </c>
      <c r="Y46" t="s">
        <v>770</v>
      </c>
      <c r="Z46" t="s">
        <v>771</v>
      </c>
      <c r="AA46" t="s">
        <v>772</v>
      </c>
      <c r="AB46" t="s">
        <v>773</v>
      </c>
      <c r="AC46" t="s">
        <v>74</v>
      </c>
      <c r="AD46" t="s">
        <v>74</v>
      </c>
      <c r="AE46" t="s">
        <v>74</v>
      </c>
      <c r="AF46" t="s">
        <v>74</v>
      </c>
      <c r="AG46">
        <v>5</v>
      </c>
      <c r="AH46">
        <v>1</v>
      </c>
      <c r="AI46">
        <v>1</v>
      </c>
      <c r="AJ46">
        <v>0</v>
      </c>
      <c r="AK46">
        <v>11</v>
      </c>
      <c r="AL46" t="s">
        <v>178</v>
      </c>
      <c r="AM46" t="s">
        <v>179</v>
      </c>
      <c r="AN46" t="s">
        <v>180</v>
      </c>
      <c r="AO46" t="s">
        <v>181</v>
      </c>
      <c r="AP46" t="s">
        <v>182</v>
      </c>
      <c r="AQ46" t="s">
        <v>74</v>
      </c>
      <c r="AR46" t="s">
        <v>183</v>
      </c>
      <c r="AS46" t="s">
        <v>184</v>
      </c>
      <c r="AT46" t="s">
        <v>74</v>
      </c>
      <c r="AU46">
        <v>2018</v>
      </c>
      <c r="AV46">
        <v>90</v>
      </c>
      <c r="AW46">
        <v>8</v>
      </c>
      <c r="AX46" t="s">
        <v>74</v>
      </c>
      <c r="AY46" t="s">
        <v>74</v>
      </c>
      <c r="AZ46" t="s">
        <v>74</v>
      </c>
      <c r="BA46" t="s">
        <v>74</v>
      </c>
      <c r="BB46">
        <v>1122</v>
      </c>
      <c r="BC46">
        <v>1133</v>
      </c>
      <c r="BD46" t="s">
        <v>74</v>
      </c>
      <c r="BE46" t="s">
        <v>74</v>
      </c>
      <c r="BF46" t="s">
        <v>74</v>
      </c>
      <c r="BG46" t="s">
        <v>74</v>
      </c>
      <c r="BH46" t="s">
        <v>74</v>
      </c>
      <c r="BI46">
        <v>12</v>
      </c>
      <c r="BJ46" t="s">
        <v>187</v>
      </c>
      <c r="BK46" t="s">
        <v>99</v>
      </c>
      <c r="BL46" t="s">
        <v>187</v>
      </c>
      <c r="BM46" t="s">
        <v>774</v>
      </c>
      <c r="BN46" t="s">
        <v>74</v>
      </c>
      <c r="BO46" t="s">
        <v>74</v>
      </c>
      <c r="BP46" t="s">
        <v>74</v>
      </c>
      <c r="BQ46" t="s">
        <v>74</v>
      </c>
      <c r="BR46" t="s">
        <v>102</v>
      </c>
      <c r="BS46" t="s">
        <v>775</v>
      </c>
      <c r="BT46" t="str">
        <f>HYPERLINK("https%3A%2F%2Fwww.webofscience.com%2Fwos%2Fwoscc%2Ffull-record%2FWOS:000448380000008","View Full Record in Web of Science")</f>
        <v>View Full Record in Web of Science</v>
      </c>
    </row>
    <row r="47" spans="1:72" x14ac:dyDescent="0.25">
      <c r="A47" t="s">
        <v>72</v>
      </c>
      <c r="B47" t="s">
        <v>776</v>
      </c>
      <c r="C47" t="s">
        <v>74</v>
      </c>
      <c r="D47" t="s">
        <v>74</v>
      </c>
      <c r="E47" t="s">
        <v>74</v>
      </c>
      <c r="F47" t="s">
        <v>777</v>
      </c>
      <c r="G47" t="s">
        <v>74</v>
      </c>
      <c r="H47" t="s">
        <v>74</v>
      </c>
      <c r="I47" t="s">
        <v>778</v>
      </c>
      <c r="J47" t="s">
        <v>170</v>
      </c>
      <c r="K47" t="s">
        <v>74</v>
      </c>
      <c r="L47" t="s">
        <v>74</v>
      </c>
      <c r="M47" t="s">
        <v>171</v>
      </c>
      <c r="N47" t="s">
        <v>79</v>
      </c>
      <c r="O47" t="s">
        <v>74</v>
      </c>
      <c r="P47" t="s">
        <v>74</v>
      </c>
      <c r="Q47" t="s">
        <v>74</v>
      </c>
      <c r="R47" t="s">
        <v>74</v>
      </c>
      <c r="S47" t="s">
        <v>74</v>
      </c>
      <c r="T47" t="s">
        <v>779</v>
      </c>
      <c r="U47" t="s">
        <v>74</v>
      </c>
      <c r="V47" t="s">
        <v>780</v>
      </c>
      <c r="W47" t="s">
        <v>781</v>
      </c>
      <c r="X47" t="s">
        <v>84</v>
      </c>
      <c r="Y47" t="s">
        <v>782</v>
      </c>
      <c r="Z47" t="s">
        <v>783</v>
      </c>
      <c r="AA47" t="s">
        <v>74</v>
      </c>
      <c r="AB47" t="s">
        <v>74</v>
      </c>
      <c r="AC47" t="s">
        <v>74</v>
      </c>
      <c r="AD47" t="s">
        <v>74</v>
      </c>
      <c r="AE47" t="s">
        <v>74</v>
      </c>
      <c r="AF47" t="s">
        <v>74</v>
      </c>
      <c r="AG47">
        <v>4</v>
      </c>
      <c r="AH47">
        <v>0</v>
      </c>
      <c r="AI47">
        <v>0</v>
      </c>
      <c r="AJ47">
        <v>0</v>
      </c>
      <c r="AK47">
        <v>0</v>
      </c>
      <c r="AL47" t="s">
        <v>178</v>
      </c>
      <c r="AM47" t="s">
        <v>179</v>
      </c>
      <c r="AN47" t="s">
        <v>180</v>
      </c>
      <c r="AO47" t="s">
        <v>181</v>
      </c>
      <c r="AP47" t="s">
        <v>182</v>
      </c>
      <c r="AQ47" t="s">
        <v>74</v>
      </c>
      <c r="AR47" t="s">
        <v>183</v>
      </c>
      <c r="AS47" t="s">
        <v>184</v>
      </c>
      <c r="AT47" t="s">
        <v>74</v>
      </c>
      <c r="AU47">
        <v>2018</v>
      </c>
      <c r="AV47">
        <v>90</v>
      </c>
      <c r="AW47">
        <v>7</v>
      </c>
      <c r="AX47" t="s">
        <v>74</v>
      </c>
      <c r="AY47" t="s">
        <v>74</v>
      </c>
      <c r="AZ47" t="s">
        <v>74</v>
      </c>
      <c r="BA47" t="s">
        <v>74</v>
      </c>
      <c r="BB47">
        <v>953</v>
      </c>
      <c r="BC47">
        <v>961</v>
      </c>
      <c r="BD47" t="s">
        <v>74</v>
      </c>
      <c r="BE47" t="s">
        <v>74</v>
      </c>
      <c r="BF47" t="s">
        <v>74</v>
      </c>
      <c r="BG47" t="s">
        <v>74</v>
      </c>
      <c r="BH47" t="s">
        <v>74</v>
      </c>
      <c r="BI47">
        <v>9</v>
      </c>
      <c r="BJ47" t="s">
        <v>187</v>
      </c>
      <c r="BK47" t="s">
        <v>99</v>
      </c>
      <c r="BL47" t="s">
        <v>187</v>
      </c>
      <c r="BM47" t="s">
        <v>784</v>
      </c>
      <c r="BN47" t="s">
        <v>74</v>
      </c>
      <c r="BO47" t="s">
        <v>74</v>
      </c>
      <c r="BP47" t="s">
        <v>74</v>
      </c>
      <c r="BQ47" t="s">
        <v>74</v>
      </c>
      <c r="BR47" t="s">
        <v>102</v>
      </c>
      <c r="BS47" t="s">
        <v>785</v>
      </c>
      <c r="BT47" t="str">
        <f>HYPERLINK("https%3A%2F%2Fwww.webofscience.com%2Fwos%2Fwoscc%2Ffull-record%2FWOS:000448378600008","View Full Record in Web of Science")</f>
        <v>View Full Record in Web of Science</v>
      </c>
    </row>
    <row r="48" spans="1:72" x14ac:dyDescent="0.25">
      <c r="A48" t="s">
        <v>72</v>
      </c>
      <c r="B48" t="s">
        <v>786</v>
      </c>
      <c r="C48" t="s">
        <v>74</v>
      </c>
      <c r="D48" t="s">
        <v>74</v>
      </c>
      <c r="E48" t="s">
        <v>74</v>
      </c>
      <c r="F48" t="s">
        <v>787</v>
      </c>
      <c r="G48" t="s">
        <v>74</v>
      </c>
      <c r="H48" t="s">
        <v>74</v>
      </c>
      <c r="I48" t="s">
        <v>788</v>
      </c>
      <c r="J48" t="s">
        <v>789</v>
      </c>
      <c r="K48" t="s">
        <v>74</v>
      </c>
      <c r="L48" t="s">
        <v>74</v>
      </c>
      <c r="M48" t="s">
        <v>790</v>
      </c>
      <c r="N48" t="s">
        <v>79</v>
      </c>
      <c r="O48" t="s">
        <v>74</v>
      </c>
      <c r="P48" t="s">
        <v>74</v>
      </c>
      <c r="Q48" t="s">
        <v>74</v>
      </c>
      <c r="R48" t="s">
        <v>74</v>
      </c>
      <c r="S48" t="s">
        <v>74</v>
      </c>
      <c r="T48" t="s">
        <v>791</v>
      </c>
      <c r="U48" t="s">
        <v>74</v>
      </c>
      <c r="V48" t="s">
        <v>792</v>
      </c>
      <c r="W48" t="s">
        <v>793</v>
      </c>
      <c r="X48" t="s">
        <v>794</v>
      </c>
      <c r="Y48" t="s">
        <v>795</v>
      </c>
      <c r="Z48" t="s">
        <v>796</v>
      </c>
      <c r="AA48" t="s">
        <v>797</v>
      </c>
      <c r="AB48" t="s">
        <v>798</v>
      </c>
      <c r="AC48" t="s">
        <v>799</v>
      </c>
      <c r="AD48" t="s">
        <v>800</v>
      </c>
      <c r="AE48" t="s">
        <v>801</v>
      </c>
      <c r="AF48" t="s">
        <v>74</v>
      </c>
      <c r="AG48">
        <v>25</v>
      </c>
      <c r="AH48">
        <v>3</v>
      </c>
      <c r="AI48">
        <v>3</v>
      </c>
      <c r="AJ48">
        <v>0</v>
      </c>
      <c r="AK48">
        <v>0</v>
      </c>
      <c r="AL48" t="s">
        <v>802</v>
      </c>
      <c r="AM48" t="s">
        <v>803</v>
      </c>
      <c r="AN48" t="s">
        <v>804</v>
      </c>
      <c r="AO48" t="s">
        <v>805</v>
      </c>
      <c r="AP48" t="s">
        <v>806</v>
      </c>
      <c r="AQ48" t="s">
        <v>74</v>
      </c>
      <c r="AR48" t="s">
        <v>807</v>
      </c>
      <c r="AS48" t="s">
        <v>808</v>
      </c>
      <c r="AT48" t="s">
        <v>74</v>
      </c>
      <c r="AU48">
        <v>2018</v>
      </c>
      <c r="AV48">
        <v>14</v>
      </c>
      <c r="AW48">
        <v>4</v>
      </c>
      <c r="AX48" t="s">
        <v>74</v>
      </c>
      <c r="AY48" t="s">
        <v>74</v>
      </c>
      <c r="AZ48" t="s">
        <v>74</v>
      </c>
      <c r="BA48" t="s">
        <v>74</v>
      </c>
      <c r="BB48">
        <v>1102</v>
      </c>
      <c r="BC48">
        <v>1116</v>
      </c>
      <c r="BD48" t="s">
        <v>74</v>
      </c>
      <c r="BE48" t="s">
        <v>809</v>
      </c>
      <c r="BF48" t="str">
        <f>HYPERLINK("http://dx.doi.org/10.17059/2018-4-4","http://dx.doi.org/10.17059/2018-4-4")</f>
        <v>http://dx.doi.org/10.17059/2018-4-4</v>
      </c>
      <c r="BG48" t="s">
        <v>74</v>
      </c>
      <c r="BH48" t="s">
        <v>74</v>
      </c>
      <c r="BI48">
        <v>15</v>
      </c>
      <c r="BJ48" t="s">
        <v>810</v>
      </c>
      <c r="BK48" t="s">
        <v>99</v>
      </c>
      <c r="BL48" t="s">
        <v>810</v>
      </c>
      <c r="BM48" t="s">
        <v>811</v>
      </c>
      <c r="BN48" t="s">
        <v>74</v>
      </c>
      <c r="BO48" t="s">
        <v>305</v>
      </c>
      <c r="BP48" t="s">
        <v>74</v>
      </c>
      <c r="BQ48" t="s">
        <v>74</v>
      </c>
      <c r="BR48" t="s">
        <v>102</v>
      </c>
      <c r="BS48" t="s">
        <v>812</v>
      </c>
      <c r="BT48" t="str">
        <f>HYPERLINK("https%3A%2F%2Fwww.webofscience.com%2Fwos%2Fwoscc%2Ffull-record%2FWOS:000452214100004","View Full Record in Web of Science")</f>
        <v>View Full Record in Web of Science</v>
      </c>
    </row>
    <row r="49" spans="1:72" x14ac:dyDescent="0.25">
      <c r="A49" t="s">
        <v>72</v>
      </c>
      <c r="B49" t="s">
        <v>813</v>
      </c>
      <c r="C49" t="s">
        <v>74</v>
      </c>
      <c r="D49" t="s">
        <v>74</v>
      </c>
      <c r="E49" t="s">
        <v>74</v>
      </c>
      <c r="F49" t="s">
        <v>814</v>
      </c>
      <c r="G49" t="s">
        <v>74</v>
      </c>
      <c r="H49" t="s">
        <v>74</v>
      </c>
      <c r="I49" t="s">
        <v>815</v>
      </c>
      <c r="J49" t="s">
        <v>170</v>
      </c>
      <c r="K49" t="s">
        <v>74</v>
      </c>
      <c r="L49" t="s">
        <v>74</v>
      </c>
      <c r="M49" t="s">
        <v>171</v>
      </c>
      <c r="N49" t="s">
        <v>79</v>
      </c>
      <c r="O49" t="s">
        <v>74</v>
      </c>
      <c r="P49" t="s">
        <v>74</v>
      </c>
      <c r="Q49" t="s">
        <v>74</v>
      </c>
      <c r="R49" t="s">
        <v>74</v>
      </c>
      <c r="S49" t="s">
        <v>74</v>
      </c>
      <c r="T49" t="s">
        <v>816</v>
      </c>
      <c r="U49" t="s">
        <v>817</v>
      </c>
      <c r="V49" t="s">
        <v>818</v>
      </c>
      <c r="W49" t="s">
        <v>819</v>
      </c>
      <c r="X49" t="s">
        <v>451</v>
      </c>
      <c r="Y49" t="s">
        <v>820</v>
      </c>
      <c r="Z49" t="s">
        <v>821</v>
      </c>
      <c r="AA49" t="s">
        <v>74</v>
      </c>
      <c r="AB49" t="s">
        <v>74</v>
      </c>
      <c r="AC49" t="s">
        <v>74</v>
      </c>
      <c r="AD49" t="s">
        <v>74</v>
      </c>
      <c r="AE49" t="s">
        <v>74</v>
      </c>
      <c r="AF49" t="s">
        <v>74</v>
      </c>
      <c r="AG49">
        <v>15</v>
      </c>
      <c r="AH49">
        <v>1</v>
      </c>
      <c r="AI49">
        <v>1</v>
      </c>
      <c r="AJ49">
        <v>0</v>
      </c>
      <c r="AK49">
        <v>0</v>
      </c>
      <c r="AL49" t="s">
        <v>178</v>
      </c>
      <c r="AM49" t="s">
        <v>179</v>
      </c>
      <c r="AN49" t="s">
        <v>180</v>
      </c>
      <c r="AO49" t="s">
        <v>181</v>
      </c>
      <c r="AP49" t="s">
        <v>182</v>
      </c>
      <c r="AQ49" t="s">
        <v>74</v>
      </c>
      <c r="AR49" t="s">
        <v>183</v>
      </c>
      <c r="AS49" t="s">
        <v>184</v>
      </c>
      <c r="AT49" t="s">
        <v>74</v>
      </c>
      <c r="AU49">
        <v>2018</v>
      </c>
      <c r="AV49">
        <v>90</v>
      </c>
      <c r="AW49">
        <v>7</v>
      </c>
      <c r="AX49" t="s">
        <v>74</v>
      </c>
      <c r="AY49" t="s">
        <v>74</v>
      </c>
      <c r="AZ49" t="s">
        <v>74</v>
      </c>
      <c r="BA49" t="s">
        <v>74</v>
      </c>
      <c r="BB49">
        <v>943</v>
      </c>
      <c r="BC49">
        <v>952</v>
      </c>
      <c r="BD49" t="s">
        <v>74</v>
      </c>
      <c r="BE49" t="s">
        <v>74</v>
      </c>
      <c r="BF49" t="s">
        <v>74</v>
      </c>
      <c r="BG49" t="s">
        <v>74</v>
      </c>
      <c r="BH49" t="s">
        <v>74</v>
      </c>
      <c r="BI49">
        <v>10</v>
      </c>
      <c r="BJ49" t="s">
        <v>187</v>
      </c>
      <c r="BK49" t="s">
        <v>99</v>
      </c>
      <c r="BL49" t="s">
        <v>187</v>
      </c>
      <c r="BM49" t="s">
        <v>784</v>
      </c>
      <c r="BN49" t="s">
        <v>74</v>
      </c>
      <c r="BO49" t="s">
        <v>74</v>
      </c>
      <c r="BP49" t="s">
        <v>74</v>
      </c>
      <c r="BQ49" t="s">
        <v>74</v>
      </c>
      <c r="BR49" t="s">
        <v>102</v>
      </c>
      <c r="BS49" t="s">
        <v>822</v>
      </c>
      <c r="BT49" t="str">
        <f>HYPERLINK("https%3A%2F%2Fwww.webofscience.com%2Fwos%2Fwoscc%2Ffull-record%2FWOS:000448378600007","View Full Record in Web of Science")</f>
        <v>View Full Record in Web of Science</v>
      </c>
    </row>
    <row r="50" spans="1:72" x14ac:dyDescent="0.25">
      <c r="A50" t="s">
        <v>72</v>
      </c>
      <c r="B50" t="s">
        <v>823</v>
      </c>
      <c r="C50" t="s">
        <v>74</v>
      </c>
      <c r="D50" t="s">
        <v>74</v>
      </c>
      <c r="E50" t="s">
        <v>74</v>
      </c>
      <c r="F50" t="s">
        <v>824</v>
      </c>
      <c r="G50" t="s">
        <v>74</v>
      </c>
      <c r="H50" t="s">
        <v>74</v>
      </c>
      <c r="I50" t="s">
        <v>825</v>
      </c>
      <c r="J50" t="s">
        <v>170</v>
      </c>
      <c r="K50" t="s">
        <v>74</v>
      </c>
      <c r="L50" t="s">
        <v>74</v>
      </c>
      <c r="M50" t="s">
        <v>171</v>
      </c>
      <c r="N50" t="s">
        <v>79</v>
      </c>
      <c r="O50" t="s">
        <v>74</v>
      </c>
      <c r="P50" t="s">
        <v>74</v>
      </c>
      <c r="Q50" t="s">
        <v>74</v>
      </c>
      <c r="R50" t="s">
        <v>74</v>
      </c>
      <c r="S50" t="s">
        <v>74</v>
      </c>
      <c r="T50" t="s">
        <v>826</v>
      </c>
      <c r="U50" t="s">
        <v>74</v>
      </c>
      <c r="V50" t="s">
        <v>827</v>
      </c>
      <c r="W50" t="s">
        <v>828</v>
      </c>
      <c r="X50" t="s">
        <v>74</v>
      </c>
      <c r="Y50" t="s">
        <v>829</v>
      </c>
      <c r="Z50" t="s">
        <v>830</v>
      </c>
      <c r="AA50" t="s">
        <v>74</v>
      </c>
      <c r="AB50" t="s">
        <v>74</v>
      </c>
      <c r="AC50" t="s">
        <v>74</v>
      </c>
      <c r="AD50" t="s">
        <v>74</v>
      </c>
      <c r="AE50" t="s">
        <v>74</v>
      </c>
      <c r="AF50" t="s">
        <v>74</v>
      </c>
      <c r="AG50">
        <v>5</v>
      </c>
      <c r="AH50">
        <v>0</v>
      </c>
      <c r="AI50">
        <v>0</v>
      </c>
      <c r="AJ50">
        <v>0</v>
      </c>
      <c r="AK50">
        <v>5</v>
      </c>
      <c r="AL50" t="s">
        <v>178</v>
      </c>
      <c r="AM50" t="s">
        <v>179</v>
      </c>
      <c r="AN50" t="s">
        <v>180</v>
      </c>
      <c r="AO50" t="s">
        <v>181</v>
      </c>
      <c r="AP50" t="s">
        <v>182</v>
      </c>
      <c r="AQ50" t="s">
        <v>74</v>
      </c>
      <c r="AR50" t="s">
        <v>183</v>
      </c>
      <c r="AS50" t="s">
        <v>184</v>
      </c>
      <c r="AT50" t="s">
        <v>74</v>
      </c>
      <c r="AU50">
        <v>2018</v>
      </c>
      <c r="AV50">
        <v>90</v>
      </c>
      <c r="AW50">
        <v>3</v>
      </c>
      <c r="AX50" t="s">
        <v>74</v>
      </c>
      <c r="AY50" t="s">
        <v>74</v>
      </c>
      <c r="AZ50" t="s">
        <v>74</v>
      </c>
      <c r="BA50" t="s">
        <v>74</v>
      </c>
      <c r="BB50">
        <v>410</v>
      </c>
      <c r="BC50">
        <v>431</v>
      </c>
      <c r="BD50" t="s">
        <v>74</v>
      </c>
      <c r="BE50" t="s">
        <v>74</v>
      </c>
      <c r="BF50" t="s">
        <v>74</v>
      </c>
      <c r="BG50" t="s">
        <v>74</v>
      </c>
      <c r="BH50" t="s">
        <v>74</v>
      </c>
      <c r="BI50">
        <v>22</v>
      </c>
      <c r="BJ50" t="s">
        <v>187</v>
      </c>
      <c r="BK50" t="s">
        <v>99</v>
      </c>
      <c r="BL50" t="s">
        <v>187</v>
      </c>
      <c r="BM50" t="s">
        <v>831</v>
      </c>
      <c r="BN50" t="s">
        <v>74</v>
      </c>
      <c r="BO50" t="s">
        <v>74</v>
      </c>
      <c r="BP50" t="s">
        <v>74</v>
      </c>
      <c r="BQ50" t="s">
        <v>74</v>
      </c>
      <c r="BR50" t="s">
        <v>102</v>
      </c>
      <c r="BS50" t="s">
        <v>832</v>
      </c>
      <c r="BT50" t="str">
        <f>HYPERLINK("https%3A%2F%2Fwww.webofscience.com%2Fwos%2Fwoscc%2Ffull-record%2FWOS:000432480600008","View Full Record in Web of Science")</f>
        <v>View Full Record in Web of Science</v>
      </c>
    </row>
    <row r="51" spans="1:72" x14ac:dyDescent="0.25">
      <c r="A51" t="s">
        <v>72</v>
      </c>
      <c r="B51" t="s">
        <v>833</v>
      </c>
      <c r="C51" t="s">
        <v>74</v>
      </c>
      <c r="D51" t="s">
        <v>74</v>
      </c>
      <c r="E51" t="s">
        <v>74</v>
      </c>
      <c r="F51" t="s">
        <v>834</v>
      </c>
      <c r="G51" t="s">
        <v>74</v>
      </c>
      <c r="H51" t="s">
        <v>74</v>
      </c>
      <c r="I51" t="s">
        <v>835</v>
      </c>
      <c r="J51" t="s">
        <v>836</v>
      </c>
      <c r="K51" t="s">
        <v>74</v>
      </c>
      <c r="L51" t="s">
        <v>74</v>
      </c>
      <c r="M51" t="s">
        <v>837</v>
      </c>
      <c r="N51" t="s">
        <v>79</v>
      </c>
      <c r="O51" t="s">
        <v>74</v>
      </c>
      <c r="P51" t="s">
        <v>74</v>
      </c>
      <c r="Q51" t="s">
        <v>74</v>
      </c>
      <c r="R51" t="s">
        <v>74</v>
      </c>
      <c r="S51" t="s">
        <v>74</v>
      </c>
      <c r="T51" t="s">
        <v>838</v>
      </c>
      <c r="U51" t="s">
        <v>74</v>
      </c>
      <c r="V51" t="s">
        <v>839</v>
      </c>
      <c r="W51" t="s">
        <v>840</v>
      </c>
      <c r="X51" t="s">
        <v>74</v>
      </c>
      <c r="Y51" t="s">
        <v>841</v>
      </c>
      <c r="Z51" t="s">
        <v>842</v>
      </c>
      <c r="AA51" t="s">
        <v>74</v>
      </c>
      <c r="AB51" t="s">
        <v>74</v>
      </c>
      <c r="AC51" t="s">
        <v>74</v>
      </c>
      <c r="AD51" t="s">
        <v>74</v>
      </c>
      <c r="AE51" t="s">
        <v>74</v>
      </c>
      <c r="AF51" t="s">
        <v>74</v>
      </c>
      <c r="AG51">
        <v>19</v>
      </c>
      <c r="AH51">
        <v>0</v>
      </c>
      <c r="AI51">
        <v>0</v>
      </c>
      <c r="AJ51">
        <v>0</v>
      </c>
      <c r="AK51">
        <v>1</v>
      </c>
      <c r="AL51" t="s">
        <v>843</v>
      </c>
      <c r="AM51" t="s">
        <v>844</v>
      </c>
      <c r="AN51" t="s">
        <v>845</v>
      </c>
      <c r="AO51" t="s">
        <v>846</v>
      </c>
      <c r="AP51" t="s">
        <v>847</v>
      </c>
      <c r="AQ51" t="s">
        <v>74</v>
      </c>
      <c r="AR51" t="s">
        <v>848</v>
      </c>
      <c r="AS51" t="s">
        <v>849</v>
      </c>
      <c r="AT51" t="s">
        <v>74</v>
      </c>
      <c r="AU51">
        <v>2018</v>
      </c>
      <c r="AV51">
        <v>32</v>
      </c>
      <c r="AW51">
        <v>1</v>
      </c>
      <c r="AX51" t="s">
        <v>74</v>
      </c>
      <c r="AY51" t="s">
        <v>74</v>
      </c>
      <c r="AZ51" t="s">
        <v>74</v>
      </c>
      <c r="BA51" t="s">
        <v>74</v>
      </c>
      <c r="BB51">
        <v>108</v>
      </c>
      <c r="BC51">
        <v>124</v>
      </c>
      <c r="BD51" t="s">
        <v>74</v>
      </c>
      <c r="BE51" t="s">
        <v>850</v>
      </c>
      <c r="BF51" t="str">
        <f>HYPERLINK("http://dx.doi.org/10.24917/20801653.321.9","http://dx.doi.org/10.24917/20801653.321.9")</f>
        <v>http://dx.doi.org/10.24917/20801653.321.9</v>
      </c>
      <c r="BG51" t="s">
        <v>74</v>
      </c>
      <c r="BH51" t="s">
        <v>74</v>
      </c>
      <c r="BI51">
        <v>17</v>
      </c>
      <c r="BJ51" t="s">
        <v>761</v>
      </c>
      <c r="BK51" t="s">
        <v>99</v>
      </c>
      <c r="BL51" t="s">
        <v>761</v>
      </c>
      <c r="BM51" t="s">
        <v>851</v>
      </c>
      <c r="BN51" t="s">
        <v>74</v>
      </c>
      <c r="BO51" t="s">
        <v>101</v>
      </c>
      <c r="BP51" t="s">
        <v>74</v>
      </c>
      <c r="BQ51" t="s">
        <v>74</v>
      </c>
      <c r="BR51" t="s">
        <v>102</v>
      </c>
      <c r="BS51" t="s">
        <v>852</v>
      </c>
      <c r="BT51" t="str">
        <f>HYPERLINK("https%3A%2F%2Fwww.webofscience.com%2Fwos%2Fwoscc%2Ffull-record%2FWOS:000437709700010","View Full Record in Web of Science")</f>
        <v>View Full Record in Web of Science</v>
      </c>
    </row>
    <row r="52" spans="1:72" x14ac:dyDescent="0.25">
      <c r="A52" t="s">
        <v>72</v>
      </c>
      <c r="B52" t="s">
        <v>853</v>
      </c>
      <c r="C52" t="s">
        <v>74</v>
      </c>
      <c r="D52" t="s">
        <v>74</v>
      </c>
      <c r="E52" t="s">
        <v>74</v>
      </c>
      <c r="F52" t="s">
        <v>854</v>
      </c>
      <c r="G52" t="s">
        <v>74</v>
      </c>
      <c r="H52" t="s">
        <v>74</v>
      </c>
      <c r="I52" t="s">
        <v>855</v>
      </c>
      <c r="J52" t="s">
        <v>856</v>
      </c>
      <c r="K52" t="s">
        <v>74</v>
      </c>
      <c r="L52" t="s">
        <v>74</v>
      </c>
      <c r="M52" t="s">
        <v>78</v>
      </c>
      <c r="N52" t="s">
        <v>79</v>
      </c>
      <c r="O52" t="s">
        <v>74</v>
      </c>
      <c r="P52" t="s">
        <v>74</v>
      </c>
      <c r="Q52" t="s">
        <v>74</v>
      </c>
      <c r="R52" t="s">
        <v>74</v>
      </c>
      <c r="S52" t="s">
        <v>74</v>
      </c>
      <c r="T52" t="s">
        <v>857</v>
      </c>
      <c r="U52" t="s">
        <v>858</v>
      </c>
      <c r="V52" t="s">
        <v>859</v>
      </c>
      <c r="W52" t="s">
        <v>860</v>
      </c>
      <c r="X52" t="s">
        <v>861</v>
      </c>
      <c r="Y52" t="s">
        <v>862</v>
      </c>
      <c r="Z52" t="s">
        <v>863</v>
      </c>
      <c r="AA52" t="s">
        <v>864</v>
      </c>
      <c r="AB52" t="s">
        <v>865</v>
      </c>
      <c r="AC52" t="s">
        <v>74</v>
      </c>
      <c r="AD52" t="s">
        <v>74</v>
      </c>
      <c r="AE52" t="s">
        <v>74</v>
      </c>
      <c r="AF52" t="s">
        <v>74</v>
      </c>
      <c r="AG52">
        <v>84</v>
      </c>
      <c r="AH52">
        <v>68</v>
      </c>
      <c r="AI52">
        <v>71</v>
      </c>
      <c r="AJ52">
        <v>7</v>
      </c>
      <c r="AK52">
        <v>117</v>
      </c>
      <c r="AL52" t="s">
        <v>753</v>
      </c>
      <c r="AM52" t="s">
        <v>754</v>
      </c>
      <c r="AN52" t="s">
        <v>755</v>
      </c>
      <c r="AO52" t="s">
        <v>866</v>
      </c>
      <c r="AP52" t="s">
        <v>867</v>
      </c>
      <c r="AQ52" t="s">
        <v>74</v>
      </c>
      <c r="AR52" t="s">
        <v>868</v>
      </c>
      <c r="AS52" t="s">
        <v>869</v>
      </c>
      <c r="AT52" t="s">
        <v>759</v>
      </c>
      <c r="AU52">
        <v>2017</v>
      </c>
      <c r="AV52">
        <v>109</v>
      </c>
      <c r="AW52" t="s">
        <v>74</v>
      </c>
      <c r="AX52" t="s">
        <v>74</v>
      </c>
      <c r="AY52" t="s">
        <v>74</v>
      </c>
      <c r="AZ52" t="s">
        <v>74</v>
      </c>
      <c r="BA52" t="s">
        <v>74</v>
      </c>
      <c r="BB52">
        <v>1</v>
      </c>
      <c r="BC52">
        <v>9</v>
      </c>
      <c r="BD52" t="s">
        <v>74</v>
      </c>
      <c r="BE52" t="s">
        <v>870</v>
      </c>
      <c r="BF52" t="str">
        <f>HYPERLINK("http://dx.doi.org/10.1016/j.envint.2017.09.009","http://dx.doi.org/10.1016/j.envint.2017.09.009")</f>
        <v>http://dx.doi.org/10.1016/j.envint.2017.09.009</v>
      </c>
      <c r="BG52" t="s">
        <v>74</v>
      </c>
      <c r="BH52" t="s">
        <v>74</v>
      </c>
      <c r="BI52">
        <v>9</v>
      </c>
      <c r="BJ52" t="s">
        <v>871</v>
      </c>
      <c r="BK52" t="s">
        <v>872</v>
      </c>
      <c r="BL52" t="s">
        <v>873</v>
      </c>
      <c r="BM52" t="s">
        <v>874</v>
      </c>
      <c r="BN52">
        <v>28917129</v>
      </c>
      <c r="BO52" t="s">
        <v>74</v>
      </c>
      <c r="BP52" t="s">
        <v>74</v>
      </c>
      <c r="BQ52" t="s">
        <v>74</v>
      </c>
      <c r="BR52" t="s">
        <v>102</v>
      </c>
      <c r="BS52" t="s">
        <v>875</v>
      </c>
      <c r="BT52" t="str">
        <f>HYPERLINK("https%3A%2F%2Fwww.webofscience.com%2Fwos%2Fwoscc%2Ffull-record%2FWOS:000413744800001","View Full Record in Web of Science")</f>
        <v>View Full Record in Web of Science</v>
      </c>
    </row>
    <row r="53" spans="1:72" x14ac:dyDescent="0.25">
      <c r="A53" t="s">
        <v>72</v>
      </c>
      <c r="B53" t="s">
        <v>876</v>
      </c>
      <c r="C53" t="s">
        <v>74</v>
      </c>
      <c r="D53" t="s">
        <v>74</v>
      </c>
      <c r="E53" t="s">
        <v>74</v>
      </c>
      <c r="F53" t="s">
        <v>877</v>
      </c>
      <c r="G53" t="s">
        <v>74</v>
      </c>
      <c r="H53" t="s">
        <v>74</v>
      </c>
      <c r="I53" t="s">
        <v>878</v>
      </c>
      <c r="J53" t="s">
        <v>879</v>
      </c>
      <c r="K53" t="s">
        <v>74</v>
      </c>
      <c r="L53" t="s">
        <v>74</v>
      </c>
      <c r="M53" t="s">
        <v>78</v>
      </c>
      <c r="N53" t="s">
        <v>79</v>
      </c>
      <c r="O53" t="s">
        <v>74</v>
      </c>
      <c r="P53" t="s">
        <v>74</v>
      </c>
      <c r="Q53" t="s">
        <v>74</v>
      </c>
      <c r="R53" t="s">
        <v>74</v>
      </c>
      <c r="S53" t="s">
        <v>74</v>
      </c>
      <c r="T53" t="s">
        <v>880</v>
      </c>
      <c r="U53" t="s">
        <v>881</v>
      </c>
      <c r="V53" t="s">
        <v>882</v>
      </c>
      <c r="W53" t="s">
        <v>883</v>
      </c>
      <c r="X53" t="s">
        <v>884</v>
      </c>
      <c r="Y53" t="s">
        <v>885</v>
      </c>
      <c r="Z53" t="s">
        <v>886</v>
      </c>
      <c r="AA53" t="s">
        <v>74</v>
      </c>
      <c r="AB53" t="s">
        <v>74</v>
      </c>
      <c r="AC53" t="s">
        <v>887</v>
      </c>
      <c r="AD53" t="s">
        <v>888</v>
      </c>
      <c r="AE53" t="s">
        <v>889</v>
      </c>
      <c r="AF53" t="s">
        <v>74</v>
      </c>
      <c r="AG53">
        <v>28</v>
      </c>
      <c r="AH53">
        <v>12</v>
      </c>
      <c r="AI53">
        <v>12</v>
      </c>
      <c r="AJ53">
        <v>0</v>
      </c>
      <c r="AK53">
        <v>3</v>
      </c>
      <c r="AL53" t="s">
        <v>753</v>
      </c>
      <c r="AM53" t="s">
        <v>754</v>
      </c>
      <c r="AN53" t="s">
        <v>755</v>
      </c>
      <c r="AO53" t="s">
        <v>890</v>
      </c>
      <c r="AP53" t="s">
        <v>891</v>
      </c>
      <c r="AQ53" t="s">
        <v>74</v>
      </c>
      <c r="AR53" t="s">
        <v>892</v>
      </c>
      <c r="AS53" t="s">
        <v>893</v>
      </c>
      <c r="AT53" t="s">
        <v>894</v>
      </c>
      <c r="AU53">
        <v>2017</v>
      </c>
      <c r="AV53">
        <v>79</v>
      </c>
      <c r="AW53" t="s">
        <v>74</v>
      </c>
      <c r="AX53" t="s">
        <v>74</v>
      </c>
      <c r="AY53" t="s">
        <v>74</v>
      </c>
      <c r="AZ53" t="s">
        <v>74</v>
      </c>
      <c r="BA53" t="s">
        <v>74</v>
      </c>
      <c r="BB53">
        <v>221</v>
      </c>
      <c r="BC53">
        <v>227</v>
      </c>
      <c r="BD53" t="s">
        <v>74</v>
      </c>
      <c r="BE53" t="s">
        <v>895</v>
      </c>
      <c r="BF53" t="str">
        <f>HYPERLINK("http://dx.doi.org/10.1016/j.childyouth.2017.06.015","http://dx.doi.org/10.1016/j.childyouth.2017.06.015")</f>
        <v>http://dx.doi.org/10.1016/j.childyouth.2017.06.015</v>
      </c>
      <c r="BG53" t="s">
        <v>74</v>
      </c>
      <c r="BH53" t="s">
        <v>74</v>
      </c>
      <c r="BI53">
        <v>7</v>
      </c>
      <c r="BJ53" t="s">
        <v>896</v>
      </c>
      <c r="BK53" t="s">
        <v>275</v>
      </c>
      <c r="BL53" t="s">
        <v>896</v>
      </c>
      <c r="BM53" t="s">
        <v>897</v>
      </c>
      <c r="BN53" t="s">
        <v>74</v>
      </c>
      <c r="BO53" t="s">
        <v>373</v>
      </c>
      <c r="BP53" t="s">
        <v>74</v>
      </c>
      <c r="BQ53" t="s">
        <v>74</v>
      </c>
      <c r="BR53" t="s">
        <v>102</v>
      </c>
      <c r="BS53" t="s">
        <v>898</v>
      </c>
      <c r="BT53" t="str">
        <f>HYPERLINK("https%3A%2F%2Fwww.webofscience.com%2Fwos%2Fwoscc%2Ffull-record%2FWOS:000426222100024","View Full Record in Web of Science")</f>
        <v>View Full Record in Web of Science</v>
      </c>
    </row>
    <row r="54" spans="1:72" x14ac:dyDescent="0.25">
      <c r="A54" t="s">
        <v>72</v>
      </c>
      <c r="B54" t="s">
        <v>899</v>
      </c>
      <c r="C54" t="s">
        <v>74</v>
      </c>
      <c r="D54" t="s">
        <v>74</v>
      </c>
      <c r="E54" t="s">
        <v>74</v>
      </c>
      <c r="F54" t="s">
        <v>900</v>
      </c>
      <c r="G54" t="s">
        <v>74</v>
      </c>
      <c r="H54" t="s">
        <v>901</v>
      </c>
      <c r="I54" t="s">
        <v>902</v>
      </c>
      <c r="J54" t="s">
        <v>903</v>
      </c>
      <c r="K54" t="s">
        <v>74</v>
      </c>
      <c r="L54" t="s">
        <v>74</v>
      </c>
      <c r="M54" t="s">
        <v>78</v>
      </c>
      <c r="N54" t="s">
        <v>79</v>
      </c>
      <c r="O54" t="s">
        <v>74</v>
      </c>
      <c r="P54" t="s">
        <v>74</v>
      </c>
      <c r="Q54" t="s">
        <v>74</v>
      </c>
      <c r="R54" t="s">
        <v>74</v>
      </c>
      <c r="S54" t="s">
        <v>74</v>
      </c>
      <c r="T54" t="s">
        <v>74</v>
      </c>
      <c r="U54" t="s">
        <v>904</v>
      </c>
      <c r="V54" t="s">
        <v>905</v>
      </c>
      <c r="W54" t="s">
        <v>906</v>
      </c>
      <c r="X54" t="s">
        <v>907</v>
      </c>
      <c r="Y54" t="s">
        <v>908</v>
      </c>
      <c r="Z54" t="s">
        <v>909</v>
      </c>
      <c r="AA54" t="s">
        <v>910</v>
      </c>
      <c r="AB54" t="s">
        <v>911</v>
      </c>
      <c r="AC54" t="s">
        <v>912</v>
      </c>
      <c r="AD54" t="s">
        <v>913</v>
      </c>
      <c r="AE54" t="s">
        <v>914</v>
      </c>
      <c r="AF54" t="s">
        <v>74</v>
      </c>
      <c r="AG54">
        <v>50</v>
      </c>
      <c r="AH54">
        <v>15</v>
      </c>
      <c r="AI54">
        <v>15</v>
      </c>
      <c r="AJ54">
        <v>1</v>
      </c>
      <c r="AK54">
        <v>25</v>
      </c>
      <c r="AL54" t="s">
        <v>915</v>
      </c>
      <c r="AM54" t="s">
        <v>916</v>
      </c>
      <c r="AN54" t="s">
        <v>917</v>
      </c>
      <c r="AO54" t="s">
        <v>918</v>
      </c>
      <c r="AP54" t="s">
        <v>74</v>
      </c>
      <c r="AQ54" t="s">
        <v>74</v>
      </c>
      <c r="AR54" t="s">
        <v>903</v>
      </c>
      <c r="AS54" t="s">
        <v>919</v>
      </c>
      <c r="AT54" t="s">
        <v>920</v>
      </c>
      <c r="AU54">
        <v>2017</v>
      </c>
      <c r="AV54">
        <v>12</v>
      </c>
      <c r="AW54">
        <v>4</v>
      </c>
      <c r="AX54" t="s">
        <v>74</v>
      </c>
      <c r="AY54" t="s">
        <v>74</v>
      </c>
      <c r="AZ54" t="s">
        <v>74</v>
      </c>
      <c r="BA54" t="s">
        <v>74</v>
      </c>
      <c r="BB54" t="s">
        <v>74</v>
      </c>
      <c r="BC54" t="s">
        <v>74</v>
      </c>
      <c r="BD54" t="s">
        <v>921</v>
      </c>
      <c r="BE54" t="s">
        <v>922</v>
      </c>
      <c r="BF54" t="str">
        <f>HYPERLINK("http://dx.doi.org/10.1371/journal.pone.0172730","http://dx.doi.org/10.1371/journal.pone.0172730")</f>
        <v>http://dx.doi.org/10.1371/journal.pone.0172730</v>
      </c>
      <c r="BG54" t="s">
        <v>74</v>
      </c>
      <c r="BH54" t="s">
        <v>74</v>
      </c>
      <c r="BI54">
        <v>25</v>
      </c>
      <c r="BJ54" t="s">
        <v>923</v>
      </c>
      <c r="BK54" t="s">
        <v>872</v>
      </c>
      <c r="BL54" t="s">
        <v>924</v>
      </c>
      <c r="BM54" t="s">
        <v>925</v>
      </c>
      <c r="BN54">
        <v>28380053</v>
      </c>
      <c r="BO54" t="s">
        <v>926</v>
      </c>
      <c r="BP54" t="s">
        <v>74</v>
      </c>
      <c r="BQ54" t="s">
        <v>74</v>
      </c>
      <c r="BR54" t="s">
        <v>102</v>
      </c>
      <c r="BS54" t="s">
        <v>927</v>
      </c>
      <c r="BT54" t="str">
        <f>HYPERLINK("https%3A%2F%2Fwww.webofscience.com%2Fwos%2Fwoscc%2Ffull-record%2FWOS:000399353500008","View Full Record in Web of Science")</f>
        <v>View Full Record in Web of Science</v>
      </c>
    </row>
    <row r="55" spans="1:72" x14ac:dyDescent="0.25">
      <c r="A55" t="s">
        <v>72</v>
      </c>
      <c r="B55" t="s">
        <v>928</v>
      </c>
      <c r="C55" t="s">
        <v>74</v>
      </c>
      <c r="D55" t="s">
        <v>74</v>
      </c>
      <c r="E55" t="s">
        <v>74</v>
      </c>
      <c r="F55" t="s">
        <v>929</v>
      </c>
      <c r="G55" t="s">
        <v>74</v>
      </c>
      <c r="H55" t="s">
        <v>74</v>
      </c>
      <c r="I55" t="s">
        <v>930</v>
      </c>
      <c r="J55" t="s">
        <v>931</v>
      </c>
      <c r="K55" t="s">
        <v>74</v>
      </c>
      <c r="L55" t="s">
        <v>74</v>
      </c>
      <c r="M55" t="s">
        <v>78</v>
      </c>
      <c r="N55" t="s">
        <v>79</v>
      </c>
      <c r="O55" t="s">
        <v>74</v>
      </c>
      <c r="P55" t="s">
        <v>74</v>
      </c>
      <c r="Q55" t="s">
        <v>74</v>
      </c>
      <c r="R55" t="s">
        <v>74</v>
      </c>
      <c r="S55" t="s">
        <v>74</v>
      </c>
      <c r="T55" t="s">
        <v>932</v>
      </c>
      <c r="U55" t="s">
        <v>74</v>
      </c>
      <c r="V55" t="s">
        <v>933</v>
      </c>
      <c r="W55" t="s">
        <v>934</v>
      </c>
      <c r="X55" t="s">
        <v>935</v>
      </c>
      <c r="Y55" t="s">
        <v>936</v>
      </c>
      <c r="Z55" t="s">
        <v>937</v>
      </c>
      <c r="AA55" t="s">
        <v>74</v>
      </c>
      <c r="AB55" t="s">
        <v>74</v>
      </c>
      <c r="AC55" t="s">
        <v>74</v>
      </c>
      <c r="AD55" t="s">
        <v>74</v>
      </c>
      <c r="AE55" t="s">
        <v>74</v>
      </c>
      <c r="AF55" t="s">
        <v>74</v>
      </c>
      <c r="AG55">
        <v>33</v>
      </c>
      <c r="AH55">
        <v>1</v>
      </c>
      <c r="AI55">
        <v>1</v>
      </c>
      <c r="AJ55">
        <v>2</v>
      </c>
      <c r="AK55">
        <v>5</v>
      </c>
      <c r="AL55" t="s">
        <v>938</v>
      </c>
      <c r="AM55" t="s">
        <v>939</v>
      </c>
      <c r="AN55" t="s">
        <v>940</v>
      </c>
      <c r="AO55" t="s">
        <v>941</v>
      </c>
      <c r="AP55" t="s">
        <v>74</v>
      </c>
      <c r="AQ55" t="s">
        <v>74</v>
      </c>
      <c r="AR55" t="s">
        <v>942</v>
      </c>
      <c r="AS55" t="s">
        <v>943</v>
      </c>
      <c r="AT55" t="s">
        <v>74</v>
      </c>
      <c r="AU55">
        <v>2017</v>
      </c>
      <c r="AV55">
        <v>44</v>
      </c>
      <c r="AW55">
        <v>4</v>
      </c>
      <c r="AX55">
        <v>1</v>
      </c>
      <c r="AY55" t="s">
        <v>74</v>
      </c>
      <c r="AZ55" t="s">
        <v>535</v>
      </c>
      <c r="BA55" t="s">
        <v>74</v>
      </c>
      <c r="BB55">
        <v>486</v>
      </c>
      <c r="BC55">
        <v>504</v>
      </c>
      <c r="BD55" t="s">
        <v>74</v>
      </c>
      <c r="BE55" t="s">
        <v>944</v>
      </c>
      <c r="BF55" t="str">
        <f>HYPERLINK("http://dx.doi.org/10.1163/18763316-04404002","http://dx.doi.org/10.1163/18763316-04404002")</f>
        <v>http://dx.doi.org/10.1163/18763316-04404002</v>
      </c>
      <c r="BG55" t="s">
        <v>74</v>
      </c>
      <c r="BH55" t="s">
        <v>74</v>
      </c>
      <c r="BI55">
        <v>19</v>
      </c>
      <c r="BJ55" t="s">
        <v>604</v>
      </c>
      <c r="BK55" t="s">
        <v>163</v>
      </c>
      <c r="BL55" t="s">
        <v>604</v>
      </c>
      <c r="BM55" t="s">
        <v>945</v>
      </c>
      <c r="BN55" t="s">
        <v>74</v>
      </c>
      <c r="BO55" t="s">
        <v>74</v>
      </c>
      <c r="BP55" t="s">
        <v>74</v>
      </c>
      <c r="BQ55" t="s">
        <v>74</v>
      </c>
      <c r="BR55" t="s">
        <v>102</v>
      </c>
      <c r="BS55" t="s">
        <v>946</v>
      </c>
      <c r="BT55" t="str">
        <f>HYPERLINK("https%3A%2F%2Fwww.webofscience.com%2Fwos%2Fwoscc%2Ffull-record%2FWOS:000418744500003","View Full Record in Web of Science")</f>
        <v>View Full Record in Web of Science</v>
      </c>
    </row>
    <row r="56" spans="1:72" x14ac:dyDescent="0.25">
      <c r="A56" t="s">
        <v>72</v>
      </c>
      <c r="B56" t="s">
        <v>947</v>
      </c>
      <c r="C56" t="s">
        <v>74</v>
      </c>
      <c r="D56" t="s">
        <v>74</v>
      </c>
      <c r="E56" t="s">
        <v>74</v>
      </c>
      <c r="F56" t="s">
        <v>948</v>
      </c>
      <c r="G56" t="s">
        <v>74</v>
      </c>
      <c r="H56" t="s">
        <v>74</v>
      </c>
      <c r="I56" t="s">
        <v>949</v>
      </c>
      <c r="J56" t="s">
        <v>950</v>
      </c>
      <c r="K56" t="s">
        <v>74</v>
      </c>
      <c r="L56" t="s">
        <v>74</v>
      </c>
      <c r="M56" t="s">
        <v>78</v>
      </c>
      <c r="N56" t="s">
        <v>79</v>
      </c>
      <c r="O56" t="s">
        <v>74</v>
      </c>
      <c r="P56" t="s">
        <v>74</v>
      </c>
      <c r="Q56" t="s">
        <v>74</v>
      </c>
      <c r="R56" t="s">
        <v>74</v>
      </c>
      <c r="S56" t="s">
        <v>74</v>
      </c>
      <c r="T56" t="s">
        <v>951</v>
      </c>
      <c r="U56" t="s">
        <v>952</v>
      </c>
      <c r="V56" t="s">
        <v>953</v>
      </c>
      <c r="W56" t="s">
        <v>954</v>
      </c>
      <c r="X56" t="s">
        <v>955</v>
      </c>
      <c r="Y56" t="s">
        <v>956</v>
      </c>
      <c r="Z56" t="s">
        <v>957</v>
      </c>
      <c r="AA56" t="s">
        <v>74</v>
      </c>
      <c r="AB56" t="s">
        <v>958</v>
      </c>
      <c r="AC56" t="s">
        <v>959</v>
      </c>
      <c r="AD56" t="s">
        <v>960</v>
      </c>
      <c r="AE56" t="s">
        <v>961</v>
      </c>
      <c r="AF56" t="s">
        <v>74</v>
      </c>
      <c r="AG56">
        <v>45</v>
      </c>
      <c r="AH56">
        <v>10</v>
      </c>
      <c r="AI56">
        <v>10</v>
      </c>
      <c r="AJ56">
        <v>1</v>
      </c>
      <c r="AK56">
        <v>32</v>
      </c>
      <c r="AL56" t="s">
        <v>264</v>
      </c>
      <c r="AM56" t="s">
        <v>265</v>
      </c>
      <c r="AN56" t="s">
        <v>266</v>
      </c>
      <c r="AO56" t="s">
        <v>962</v>
      </c>
      <c r="AP56" t="s">
        <v>963</v>
      </c>
      <c r="AQ56" t="s">
        <v>74</v>
      </c>
      <c r="AR56" t="s">
        <v>964</v>
      </c>
      <c r="AS56" t="s">
        <v>965</v>
      </c>
      <c r="AT56" t="s">
        <v>966</v>
      </c>
      <c r="AU56">
        <v>2016</v>
      </c>
      <c r="AV56">
        <v>13</v>
      </c>
      <c r="AW56">
        <v>3</v>
      </c>
      <c r="AX56" t="s">
        <v>74</v>
      </c>
      <c r="AY56" t="s">
        <v>74</v>
      </c>
      <c r="AZ56" t="s">
        <v>74</v>
      </c>
      <c r="BA56" t="s">
        <v>74</v>
      </c>
      <c r="BB56">
        <v>361</v>
      </c>
      <c r="BC56">
        <v>376</v>
      </c>
      <c r="BD56" t="s">
        <v>74</v>
      </c>
      <c r="BE56" t="s">
        <v>967</v>
      </c>
      <c r="BF56" t="str">
        <f>HYPERLINK("http://dx.doi.org/10.1080/17405629.2016.1161507","http://dx.doi.org/10.1080/17405629.2016.1161507")</f>
        <v>http://dx.doi.org/10.1080/17405629.2016.1161507</v>
      </c>
      <c r="BG56" t="s">
        <v>74</v>
      </c>
      <c r="BH56" t="s">
        <v>74</v>
      </c>
      <c r="BI56">
        <v>16</v>
      </c>
      <c r="BJ56" t="s">
        <v>968</v>
      </c>
      <c r="BK56" t="s">
        <v>275</v>
      </c>
      <c r="BL56" t="s">
        <v>303</v>
      </c>
      <c r="BM56" t="s">
        <v>969</v>
      </c>
      <c r="BN56" t="s">
        <v>74</v>
      </c>
      <c r="BO56" t="s">
        <v>970</v>
      </c>
      <c r="BP56" t="s">
        <v>74</v>
      </c>
      <c r="BQ56" t="s">
        <v>74</v>
      </c>
      <c r="BR56" t="s">
        <v>102</v>
      </c>
      <c r="BS56" t="s">
        <v>971</v>
      </c>
      <c r="BT56" t="str">
        <f>HYPERLINK("https%3A%2F%2Fwww.webofscience.com%2Fwos%2Fwoscc%2Ffull-record%2FWOS:000379434200006","View Full Record in Web of Science")</f>
        <v>View Full Record in Web of Science</v>
      </c>
    </row>
    <row r="57" spans="1:72" x14ac:dyDescent="0.25">
      <c r="A57" t="s">
        <v>72</v>
      </c>
      <c r="B57" t="s">
        <v>972</v>
      </c>
      <c r="C57" t="s">
        <v>74</v>
      </c>
      <c r="D57" t="s">
        <v>74</v>
      </c>
      <c r="E57" t="s">
        <v>74</v>
      </c>
      <c r="F57" t="s">
        <v>973</v>
      </c>
      <c r="G57" t="s">
        <v>74</v>
      </c>
      <c r="H57" t="s">
        <v>974</v>
      </c>
      <c r="I57" t="s">
        <v>975</v>
      </c>
      <c r="J57" t="s">
        <v>903</v>
      </c>
      <c r="K57" t="s">
        <v>74</v>
      </c>
      <c r="L57" t="s">
        <v>74</v>
      </c>
      <c r="M57" t="s">
        <v>78</v>
      </c>
      <c r="N57" t="s">
        <v>79</v>
      </c>
      <c r="O57" t="s">
        <v>74</v>
      </c>
      <c r="P57" t="s">
        <v>74</v>
      </c>
      <c r="Q57" t="s">
        <v>74</v>
      </c>
      <c r="R57" t="s">
        <v>74</v>
      </c>
      <c r="S57" t="s">
        <v>74</v>
      </c>
      <c r="T57" t="s">
        <v>74</v>
      </c>
      <c r="U57" t="s">
        <v>976</v>
      </c>
      <c r="V57" t="s">
        <v>977</v>
      </c>
      <c r="W57" t="s">
        <v>978</v>
      </c>
      <c r="X57" t="s">
        <v>979</v>
      </c>
      <c r="Y57" t="s">
        <v>980</v>
      </c>
      <c r="Z57" t="s">
        <v>981</v>
      </c>
      <c r="AA57" t="s">
        <v>982</v>
      </c>
      <c r="AB57" t="s">
        <v>983</v>
      </c>
      <c r="AC57" t="s">
        <v>984</v>
      </c>
      <c r="AD57" t="s">
        <v>985</v>
      </c>
      <c r="AE57" t="s">
        <v>986</v>
      </c>
      <c r="AF57" t="s">
        <v>74</v>
      </c>
      <c r="AG57">
        <v>48</v>
      </c>
      <c r="AH57">
        <v>26</v>
      </c>
      <c r="AI57">
        <v>26</v>
      </c>
      <c r="AJ57">
        <v>1</v>
      </c>
      <c r="AK57">
        <v>29</v>
      </c>
      <c r="AL57" t="s">
        <v>915</v>
      </c>
      <c r="AM57" t="s">
        <v>916</v>
      </c>
      <c r="AN57" t="s">
        <v>917</v>
      </c>
      <c r="AO57" t="s">
        <v>918</v>
      </c>
      <c r="AP57" t="s">
        <v>74</v>
      </c>
      <c r="AQ57" t="s">
        <v>74</v>
      </c>
      <c r="AR57" t="s">
        <v>903</v>
      </c>
      <c r="AS57" t="s">
        <v>919</v>
      </c>
      <c r="AT57" t="s">
        <v>987</v>
      </c>
      <c r="AU57">
        <v>2016</v>
      </c>
      <c r="AV57">
        <v>11</v>
      </c>
      <c r="AW57">
        <v>4</v>
      </c>
      <c r="AX57" t="s">
        <v>74</v>
      </c>
      <c r="AY57" t="s">
        <v>74</v>
      </c>
      <c r="AZ57" t="s">
        <v>74</v>
      </c>
      <c r="BA57" t="s">
        <v>74</v>
      </c>
      <c r="BB57" t="s">
        <v>74</v>
      </c>
      <c r="BC57" t="s">
        <v>74</v>
      </c>
      <c r="BD57" t="s">
        <v>988</v>
      </c>
      <c r="BE57" t="s">
        <v>989</v>
      </c>
      <c r="BF57" t="str">
        <f>HYPERLINK("http://dx.doi.org/10.1371/journal.pone.0152928","http://dx.doi.org/10.1371/journal.pone.0152928")</f>
        <v>http://dx.doi.org/10.1371/journal.pone.0152928</v>
      </c>
      <c r="BG57" t="s">
        <v>74</v>
      </c>
      <c r="BH57" t="s">
        <v>74</v>
      </c>
      <c r="BI57">
        <v>19</v>
      </c>
      <c r="BJ57" t="s">
        <v>923</v>
      </c>
      <c r="BK57" t="s">
        <v>872</v>
      </c>
      <c r="BL57" t="s">
        <v>924</v>
      </c>
      <c r="BM57" t="s">
        <v>990</v>
      </c>
      <c r="BN57">
        <v>27064274</v>
      </c>
      <c r="BO57" t="s">
        <v>991</v>
      </c>
      <c r="BP57" t="s">
        <v>74</v>
      </c>
      <c r="BQ57" t="s">
        <v>74</v>
      </c>
      <c r="BR57" t="s">
        <v>102</v>
      </c>
      <c r="BS57" t="s">
        <v>992</v>
      </c>
      <c r="BT57" t="str">
        <f>HYPERLINK("https%3A%2F%2Fwww.webofscience.com%2Fwos%2Fwoscc%2Ffull-record%2FWOS:000373891000025","View Full Record in Web of Science")</f>
        <v>View Full Record in Web of Science</v>
      </c>
    </row>
    <row r="58" spans="1:72" x14ac:dyDescent="0.25">
      <c r="A58" t="s">
        <v>72</v>
      </c>
      <c r="B58" t="s">
        <v>993</v>
      </c>
      <c r="C58" t="s">
        <v>74</v>
      </c>
      <c r="D58" t="s">
        <v>74</v>
      </c>
      <c r="E58" t="s">
        <v>74</v>
      </c>
      <c r="F58" t="s">
        <v>994</v>
      </c>
      <c r="G58" t="s">
        <v>74</v>
      </c>
      <c r="H58" t="s">
        <v>901</v>
      </c>
      <c r="I58" t="s">
        <v>995</v>
      </c>
      <c r="J58" t="s">
        <v>903</v>
      </c>
      <c r="K58" t="s">
        <v>74</v>
      </c>
      <c r="L58" t="s">
        <v>74</v>
      </c>
      <c r="M58" t="s">
        <v>78</v>
      </c>
      <c r="N58" t="s">
        <v>79</v>
      </c>
      <c r="O58" t="s">
        <v>74</v>
      </c>
      <c r="P58" t="s">
        <v>74</v>
      </c>
      <c r="Q58" t="s">
        <v>74</v>
      </c>
      <c r="R58" t="s">
        <v>74</v>
      </c>
      <c r="S58" t="s">
        <v>74</v>
      </c>
      <c r="T58" t="s">
        <v>74</v>
      </c>
      <c r="U58" t="s">
        <v>996</v>
      </c>
      <c r="V58" t="s">
        <v>997</v>
      </c>
      <c r="W58" t="s">
        <v>998</v>
      </c>
      <c r="X58" t="s">
        <v>999</v>
      </c>
      <c r="Y58" t="s">
        <v>1000</v>
      </c>
      <c r="Z58" t="s">
        <v>909</v>
      </c>
      <c r="AA58" t="s">
        <v>1001</v>
      </c>
      <c r="AB58" t="s">
        <v>1002</v>
      </c>
      <c r="AC58" t="s">
        <v>1003</v>
      </c>
      <c r="AD58" t="s">
        <v>1004</v>
      </c>
      <c r="AE58" t="s">
        <v>1005</v>
      </c>
      <c r="AF58" t="s">
        <v>74</v>
      </c>
      <c r="AG58">
        <v>41</v>
      </c>
      <c r="AH58">
        <v>21</v>
      </c>
      <c r="AI58">
        <v>22</v>
      </c>
      <c r="AJ58">
        <v>1</v>
      </c>
      <c r="AK58">
        <v>20</v>
      </c>
      <c r="AL58" t="s">
        <v>915</v>
      </c>
      <c r="AM58" t="s">
        <v>916</v>
      </c>
      <c r="AN58" t="s">
        <v>917</v>
      </c>
      <c r="AO58" t="s">
        <v>918</v>
      </c>
      <c r="AP58" t="s">
        <v>74</v>
      </c>
      <c r="AQ58" t="s">
        <v>74</v>
      </c>
      <c r="AR58" t="s">
        <v>903</v>
      </c>
      <c r="AS58" t="s">
        <v>919</v>
      </c>
      <c r="AT58" t="s">
        <v>1006</v>
      </c>
      <c r="AU58">
        <v>2016</v>
      </c>
      <c r="AV58">
        <v>11</v>
      </c>
      <c r="AW58">
        <v>3</v>
      </c>
      <c r="AX58" t="s">
        <v>74</v>
      </c>
      <c r="AY58" t="s">
        <v>74</v>
      </c>
      <c r="AZ58" t="s">
        <v>74</v>
      </c>
      <c r="BA58" t="s">
        <v>74</v>
      </c>
      <c r="BB58" t="s">
        <v>74</v>
      </c>
      <c r="BC58" t="s">
        <v>74</v>
      </c>
      <c r="BD58" t="s">
        <v>1007</v>
      </c>
      <c r="BE58" t="s">
        <v>1008</v>
      </c>
      <c r="BF58" t="str">
        <f>HYPERLINK("http://dx.doi.org/10.1371/journal.pone.0150580","http://dx.doi.org/10.1371/journal.pone.0150580")</f>
        <v>http://dx.doi.org/10.1371/journal.pone.0150580</v>
      </c>
      <c r="BG58" t="s">
        <v>74</v>
      </c>
      <c r="BH58" t="s">
        <v>74</v>
      </c>
      <c r="BI58">
        <v>17</v>
      </c>
      <c r="BJ58" t="s">
        <v>923</v>
      </c>
      <c r="BK58" t="s">
        <v>872</v>
      </c>
      <c r="BL58" t="s">
        <v>924</v>
      </c>
      <c r="BM58" t="s">
        <v>1009</v>
      </c>
      <c r="BN58">
        <v>26950063</v>
      </c>
      <c r="BO58" t="s">
        <v>1010</v>
      </c>
      <c r="BP58" t="s">
        <v>74</v>
      </c>
      <c r="BQ58" t="s">
        <v>74</v>
      </c>
      <c r="BR58" t="s">
        <v>102</v>
      </c>
      <c r="BS58" t="s">
        <v>1011</v>
      </c>
      <c r="BT58" t="str">
        <f>HYPERLINK("https%3A%2F%2Fwww.webofscience.com%2Fwos%2Fwoscc%2Ffull-record%2FWOS:000371990100043","View Full Record in Web of Science")</f>
        <v>View Full Record in Web of Science</v>
      </c>
    </row>
    <row r="59" spans="1:72" x14ac:dyDescent="0.25">
      <c r="A59" t="s">
        <v>72</v>
      </c>
      <c r="B59" t="s">
        <v>1012</v>
      </c>
      <c r="C59" t="s">
        <v>74</v>
      </c>
      <c r="D59" t="s">
        <v>74</v>
      </c>
      <c r="E59" t="s">
        <v>74</v>
      </c>
      <c r="F59" t="s">
        <v>1013</v>
      </c>
      <c r="G59" t="s">
        <v>74</v>
      </c>
      <c r="H59" t="s">
        <v>74</v>
      </c>
      <c r="I59" t="s">
        <v>1014</v>
      </c>
      <c r="J59" t="s">
        <v>1015</v>
      </c>
      <c r="K59" t="s">
        <v>74</v>
      </c>
      <c r="L59" t="s">
        <v>74</v>
      </c>
      <c r="M59" t="s">
        <v>78</v>
      </c>
      <c r="N59" t="s">
        <v>1016</v>
      </c>
      <c r="O59" t="s">
        <v>1017</v>
      </c>
      <c r="P59" t="s">
        <v>1018</v>
      </c>
      <c r="Q59" t="s">
        <v>1019</v>
      </c>
      <c r="R59" t="s">
        <v>74</v>
      </c>
      <c r="S59" t="s">
        <v>1020</v>
      </c>
      <c r="T59" t="s">
        <v>1021</v>
      </c>
      <c r="U59" t="s">
        <v>1022</v>
      </c>
      <c r="V59" t="s">
        <v>1023</v>
      </c>
      <c r="W59" t="s">
        <v>1024</v>
      </c>
      <c r="X59" t="s">
        <v>1025</v>
      </c>
      <c r="Y59" t="s">
        <v>1026</v>
      </c>
      <c r="Z59" t="s">
        <v>1027</v>
      </c>
      <c r="AA59" t="s">
        <v>1028</v>
      </c>
      <c r="AB59" t="s">
        <v>1029</v>
      </c>
      <c r="AC59" t="s">
        <v>1030</v>
      </c>
      <c r="AD59" t="s">
        <v>1031</v>
      </c>
      <c r="AE59" t="s">
        <v>1032</v>
      </c>
      <c r="AF59" t="s">
        <v>74</v>
      </c>
      <c r="AG59">
        <v>35</v>
      </c>
      <c r="AH59">
        <v>5</v>
      </c>
      <c r="AI59">
        <v>5</v>
      </c>
      <c r="AJ59">
        <v>0</v>
      </c>
      <c r="AK59">
        <v>14</v>
      </c>
      <c r="AL59" t="s">
        <v>264</v>
      </c>
      <c r="AM59" t="s">
        <v>265</v>
      </c>
      <c r="AN59" t="s">
        <v>266</v>
      </c>
      <c r="AO59" t="s">
        <v>1033</v>
      </c>
      <c r="AP59" t="s">
        <v>1034</v>
      </c>
      <c r="AQ59" t="s">
        <v>74</v>
      </c>
      <c r="AR59" t="s">
        <v>1035</v>
      </c>
      <c r="AS59" t="s">
        <v>1036</v>
      </c>
      <c r="AT59" t="s">
        <v>74</v>
      </c>
      <c r="AU59">
        <v>2016</v>
      </c>
      <c r="AV59">
        <v>19</v>
      </c>
      <c r="AW59" t="s">
        <v>1037</v>
      </c>
      <c r="AX59" t="s">
        <v>74</v>
      </c>
      <c r="AY59" t="s">
        <v>74</v>
      </c>
      <c r="AZ59" t="s">
        <v>74</v>
      </c>
      <c r="BA59" t="s">
        <v>74</v>
      </c>
      <c r="BB59">
        <v>354</v>
      </c>
      <c r="BC59">
        <v>367</v>
      </c>
      <c r="BD59" t="s">
        <v>74</v>
      </c>
      <c r="BE59" t="s">
        <v>1038</v>
      </c>
      <c r="BF59" t="str">
        <f>HYPERLINK("http://dx.doi.org/10.1080/13691457.2015.1084271","http://dx.doi.org/10.1080/13691457.2015.1084271")</f>
        <v>http://dx.doi.org/10.1080/13691457.2015.1084271</v>
      </c>
      <c r="BG59" t="s">
        <v>74</v>
      </c>
      <c r="BH59" t="s">
        <v>74</v>
      </c>
      <c r="BI59">
        <v>14</v>
      </c>
      <c r="BJ59" t="s">
        <v>1039</v>
      </c>
      <c r="BK59" t="s">
        <v>1040</v>
      </c>
      <c r="BL59" t="s">
        <v>1039</v>
      </c>
      <c r="BM59" t="s">
        <v>1041</v>
      </c>
      <c r="BN59" t="s">
        <v>74</v>
      </c>
      <c r="BO59" t="s">
        <v>1042</v>
      </c>
      <c r="BP59" t="s">
        <v>74</v>
      </c>
      <c r="BQ59" t="s">
        <v>74</v>
      </c>
      <c r="BR59" t="s">
        <v>102</v>
      </c>
      <c r="BS59" t="s">
        <v>1043</v>
      </c>
      <c r="BT59" t="str">
        <f>HYPERLINK("https%3A%2F%2Fwww.webofscience.com%2Fwos%2Fwoscc%2Ffull-record%2FWOS:000384745000004","View Full Record in Web of Science")</f>
        <v>View Full Record in Web of Science</v>
      </c>
    </row>
    <row r="60" spans="1:72" x14ac:dyDescent="0.25">
      <c r="A60" t="s">
        <v>72</v>
      </c>
      <c r="B60" t="s">
        <v>1044</v>
      </c>
      <c r="C60" t="s">
        <v>74</v>
      </c>
      <c r="D60" t="s">
        <v>74</v>
      </c>
      <c r="E60" t="s">
        <v>74</v>
      </c>
      <c r="F60" t="s">
        <v>1045</v>
      </c>
      <c r="G60" t="s">
        <v>74</v>
      </c>
      <c r="H60" t="s">
        <v>74</v>
      </c>
      <c r="I60" t="s">
        <v>1046</v>
      </c>
      <c r="J60" t="s">
        <v>1047</v>
      </c>
      <c r="K60" t="s">
        <v>74</v>
      </c>
      <c r="L60" t="s">
        <v>74</v>
      </c>
      <c r="M60" t="s">
        <v>78</v>
      </c>
      <c r="N60" t="s">
        <v>79</v>
      </c>
      <c r="O60" t="s">
        <v>74</v>
      </c>
      <c r="P60" t="s">
        <v>74</v>
      </c>
      <c r="Q60" t="s">
        <v>74</v>
      </c>
      <c r="R60" t="s">
        <v>74</v>
      </c>
      <c r="S60" t="s">
        <v>74</v>
      </c>
      <c r="T60" t="s">
        <v>1048</v>
      </c>
      <c r="U60" t="s">
        <v>1049</v>
      </c>
      <c r="V60" t="s">
        <v>1050</v>
      </c>
      <c r="W60" t="s">
        <v>1051</v>
      </c>
      <c r="X60" t="s">
        <v>1052</v>
      </c>
      <c r="Y60" t="s">
        <v>1053</v>
      </c>
      <c r="Z60" t="s">
        <v>1054</v>
      </c>
      <c r="AA60" t="s">
        <v>74</v>
      </c>
      <c r="AB60" t="s">
        <v>1055</v>
      </c>
      <c r="AC60" t="s">
        <v>74</v>
      </c>
      <c r="AD60" t="s">
        <v>74</v>
      </c>
      <c r="AE60" t="s">
        <v>74</v>
      </c>
      <c r="AF60" t="s">
        <v>74</v>
      </c>
      <c r="AG60">
        <v>46</v>
      </c>
      <c r="AH60">
        <v>3</v>
      </c>
      <c r="AI60">
        <v>3</v>
      </c>
      <c r="AJ60">
        <v>0</v>
      </c>
      <c r="AK60">
        <v>13</v>
      </c>
      <c r="AL60" t="s">
        <v>1056</v>
      </c>
      <c r="AM60" t="s">
        <v>1057</v>
      </c>
      <c r="AN60" t="s">
        <v>1058</v>
      </c>
      <c r="AO60" t="s">
        <v>1059</v>
      </c>
      <c r="AP60" t="s">
        <v>74</v>
      </c>
      <c r="AQ60" t="s">
        <v>74</v>
      </c>
      <c r="AR60" t="s">
        <v>1047</v>
      </c>
      <c r="AS60" t="s">
        <v>1060</v>
      </c>
      <c r="AT60" t="s">
        <v>1061</v>
      </c>
      <c r="AU60">
        <v>2015</v>
      </c>
      <c r="AV60">
        <v>21</v>
      </c>
      <c r="AW60" t="s">
        <v>603</v>
      </c>
      <c r="AX60" t="s">
        <v>74</v>
      </c>
      <c r="AY60" t="s">
        <v>74</v>
      </c>
      <c r="AZ60" t="s">
        <v>74</v>
      </c>
      <c r="BA60" t="s">
        <v>74</v>
      </c>
      <c r="BB60">
        <v>71</v>
      </c>
      <c r="BC60">
        <v>79</v>
      </c>
      <c r="BD60" t="s">
        <v>74</v>
      </c>
      <c r="BE60" t="s">
        <v>1062</v>
      </c>
      <c r="BF60" t="str">
        <f>HYPERLINK("http://dx.doi.org/10.1080/09720073.2015.11891795","http://dx.doi.org/10.1080/09720073.2015.11891795")</f>
        <v>http://dx.doi.org/10.1080/09720073.2015.11891795</v>
      </c>
      <c r="BG60" t="s">
        <v>74</v>
      </c>
      <c r="BH60" t="s">
        <v>74</v>
      </c>
      <c r="BI60">
        <v>9</v>
      </c>
      <c r="BJ60" t="s">
        <v>1063</v>
      </c>
      <c r="BK60" t="s">
        <v>872</v>
      </c>
      <c r="BL60" t="s">
        <v>1064</v>
      </c>
      <c r="BM60" t="s">
        <v>1065</v>
      </c>
      <c r="BN60" t="s">
        <v>74</v>
      </c>
      <c r="BO60" t="s">
        <v>74</v>
      </c>
      <c r="BP60" t="s">
        <v>74</v>
      </c>
      <c r="BQ60" t="s">
        <v>74</v>
      </c>
      <c r="BR60" t="s">
        <v>102</v>
      </c>
      <c r="BS60" t="s">
        <v>1066</v>
      </c>
      <c r="BT60" t="str">
        <f>HYPERLINK("https%3A%2F%2Fwww.webofscience.com%2Fwos%2Fwoscc%2Ffull-record%2FWOS:000362696400009","View Full Record in Web of Science")</f>
        <v>View Full Record in Web of Science</v>
      </c>
    </row>
    <row r="61" spans="1:72" x14ac:dyDescent="0.25">
      <c r="A61" t="s">
        <v>72</v>
      </c>
      <c r="B61" t="s">
        <v>1067</v>
      </c>
      <c r="C61" t="s">
        <v>74</v>
      </c>
      <c r="D61" t="s">
        <v>74</v>
      </c>
      <c r="E61" t="s">
        <v>74</v>
      </c>
      <c r="F61" t="s">
        <v>1068</v>
      </c>
      <c r="G61" t="s">
        <v>74</v>
      </c>
      <c r="H61" t="s">
        <v>74</v>
      </c>
      <c r="I61" t="s">
        <v>1069</v>
      </c>
      <c r="J61" t="s">
        <v>1070</v>
      </c>
      <c r="K61" t="s">
        <v>74</v>
      </c>
      <c r="L61" t="s">
        <v>74</v>
      </c>
      <c r="M61" t="s">
        <v>78</v>
      </c>
      <c r="N61" t="s">
        <v>79</v>
      </c>
      <c r="O61" t="s">
        <v>74</v>
      </c>
      <c r="P61" t="s">
        <v>74</v>
      </c>
      <c r="Q61" t="s">
        <v>74</v>
      </c>
      <c r="R61" t="s">
        <v>74</v>
      </c>
      <c r="S61" t="s">
        <v>74</v>
      </c>
      <c r="T61" t="s">
        <v>1071</v>
      </c>
      <c r="U61" t="s">
        <v>1072</v>
      </c>
      <c r="V61" t="s">
        <v>1073</v>
      </c>
      <c r="W61" t="s">
        <v>1074</v>
      </c>
      <c r="X61" t="s">
        <v>1075</v>
      </c>
      <c r="Y61" t="s">
        <v>1076</v>
      </c>
      <c r="Z61" t="s">
        <v>1077</v>
      </c>
      <c r="AA61" t="s">
        <v>74</v>
      </c>
      <c r="AB61" t="s">
        <v>74</v>
      </c>
      <c r="AC61" t="s">
        <v>1075</v>
      </c>
      <c r="AD61" t="s">
        <v>1075</v>
      </c>
      <c r="AE61" t="s">
        <v>1078</v>
      </c>
      <c r="AF61" t="s">
        <v>74</v>
      </c>
      <c r="AG61">
        <v>75</v>
      </c>
      <c r="AH61">
        <v>9</v>
      </c>
      <c r="AI61">
        <v>9</v>
      </c>
      <c r="AJ61">
        <v>0</v>
      </c>
      <c r="AK61">
        <v>14</v>
      </c>
      <c r="AL61" t="s">
        <v>1079</v>
      </c>
      <c r="AM61" t="s">
        <v>1080</v>
      </c>
      <c r="AN61" t="s">
        <v>1081</v>
      </c>
      <c r="AO61" t="s">
        <v>1082</v>
      </c>
      <c r="AP61" t="s">
        <v>1083</v>
      </c>
      <c r="AQ61" t="s">
        <v>74</v>
      </c>
      <c r="AR61" t="s">
        <v>1084</v>
      </c>
      <c r="AS61" t="s">
        <v>1085</v>
      </c>
      <c r="AT61" t="s">
        <v>1086</v>
      </c>
      <c r="AU61">
        <v>2015</v>
      </c>
      <c r="AV61">
        <v>31</v>
      </c>
      <c r="AW61">
        <v>2</v>
      </c>
      <c r="AX61" t="s">
        <v>74</v>
      </c>
      <c r="AY61" t="s">
        <v>74</v>
      </c>
      <c r="AZ61" t="s">
        <v>74</v>
      </c>
      <c r="BA61" t="s">
        <v>74</v>
      </c>
      <c r="BB61">
        <v>179</v>
      </c>
      <c r="BC61">
        <v>210</v>
      </c>
      <c r="BD61" t="s">
        <v>74</v>
      </c>
      <c r="BE61" t="s">
        <v>1087</v>
      </c>
      <c r="BF61" t="str">
        <f>HYPERLINK("http://dx.doi.org/10.1177/0267658314554939","http://dx.doi.org/10.1177/0267658314554939")</f>
        <v>http://dx.doi.org/10.1177/0267658314554939</v>
      </c>
      <c r="BG61" t="s">
        <v>74</v>
      </c>
      <c r="BH61" t="s">
        <v>74</v>
      </c>
      <c r="BI61">
        <v>32</v>
      </c>
      <c r="BJ61" t="s">
        <v>1088</v>
      </c>
      <c r="BK61" t="s">
        <v>139</v>
      </c>
      <c r="BL61" t="s">
        <v>1088</v>
      </c>
      <c r="BM61" t="s">
        <v>1089</v>
      </c>
      <c r="BN61" t="s">
        <v>74</v>
      </c>
      <c r="BO61" t="s">
        <v>142</v>
      </c>
      <c r="BP61" t="s">
        <v>74</v>
      </c>
      <c r="BQ61" t="s">
        <v>74</v>
      </c>
      <c r="BR61" t="s">
        <v>102</v>
      </c>
      <c r="BS61" t="s">
        <v>1090</v>
      </c>
      <c r="BT61" t="str">
        <f>HYPERLINK("https%3A%2F%2Fwww.webofscience.com%2Fwos%2Fwoscc%2Ffull-record%2FWOS:000352753300003","View Full Record in Web of Science")</f>
        <v>View Full Record in Web of Science</v>
      </c>
    </row>
    <row r="62" spans="1:72" x14ac:dyDescent="0.25">
      <c r="A62" t="s">
        <v>72</v>
      </c>
      <c r="B62" t="s">
        <v>1091</v>
      </c>
      <c r="C62" t="s">
        <v>74</v>
      </c>
      <c r="D62" t="s">
        <v>74</v>
      </c>
      <c r="E62" t="s">
        <v>74</v>
      </c>
      <c r="F62" t="s">
        <v>1092</v>
      </c>
      <c r="G62" t="s">
        <v>74</v>
      </c>
      <c r="H62" t="s">
        <v>74</v>
      </c>
      <c r="I62" t="s">
        <v>1093</v>
      </c>
      <c r="J62" t="s">
        <v>879</v>
      </c>
      <c r="K62" t="s">
        <v>74</v>
      </c>
      <c r="L62" t="s">
        <v>74</v>
      </c>
      <c r="M62" t="s">
        <v>78</v>
      </c>
      <c r="N62" t="s">
        <v>79</v>
      </c>
      <c r="O62" t="s">
        <v>74</v>
      </c>
      <c r="P62" t="s">
        <v>74</v>
      </c>
      <c r="Q62" t="s">
        <v>74</v>
      </c>
      <c r="R62" t="s">
        <v>74</v>
      </c>
      <c r="S62" t="s">
        <v>74</v>
      </c>
      <c r="T62" t="s">
        <v>1094</v>
      </c>
      <c r="U62" t="s">
        <v>1095</v>
      </c>
      <c r="V62" t="s">
        <v>1096</v>
      </c>
      <c r="W62" t="s">
        <v>1097</v>
      </c>
      <c r="X62" t="s">
        <v>1098</v>
      </c>
      <c r="Y62" t="s">
        <v>1099</v>
      </c>
      <c r="Z62" t="s">
        <v>1100</v>
      </c>
      <c r="AA62" t="s">
        <v>1101</v>
      </c>
      <c r="AB62" t="s">
        <v>1102</v>
      </c>
      <c r="AC62" t="s">
        <v>74</v>
      </c>
      <c r="AD62" t="s">
        <v>74</v>
      </c>
      <c r="AE62" t="s">
        <v>74</v>
      </c>
      <c r="AF62" t="s">
        <v>74</v>
      </c>
      <c r="AG62">
        <v>42</v>
      </c>
      <c r="AH62">
        <v>6</v>
      </c>
      <c r="AI62">
        <v>6</v>
      </c>
      <c r="AJ62">
        <v>0</v>
      </c>
      <c r="AK62">
        <v>41</v>
      </c>
      <c r="AL62" t="s">
        <v>753</v>
      </c>
      <c r="AM62" t="s">
        <v>754</v>
      </c>
      <c r="AN62" t="s">
        <v>755</v>
      </c>
      <c r="AO62" t="s">
        <v>890</v>
      </c>
      <c r="AP62" t="s">
        <v>891</v>
      </c>
      <c r="AQ62" t="s">
        <v>74</v>
      </c>
      <c r="AR62" t="s">
        <v>892</v>
      </c>
      <c r="AS62" t="s">
        <v>893</v>
      </c>
      <c r="AT62" t="s">
        <v>1103</v>
      </c>
      <c r="AU62">
        <v>2014</v>
      </c>
      <c r="AV62">
        <v>44</v>
      </c>
      <c r="AW62" t="s">
        <v>74</v>
      </c>
      <c r="AX62" t="s">
        <v>74</v>
      </c>
      <c r="AY62" t="s">
        <v>74</v>
      </c>
      <c r="AZ62" t="s">
        <v>74</v>
      </c>
      <c r="BA62" t="s">
        <v>74</v>
      </c>
      <c r="BB62">
        <v>46</v>
      </c>
      <c r="BC62">
        <v>55</v>
      </c>
      <c r="BD62" t="s">
        <v>74</v>
      </c>
      <c r="BE62" t="s">
        <v>1104</v>
      </c>
      <c r="BF62" t="str">
        <f>HYPERLINK("http://dx.doi.org/10.1016/j.childyouth.2014.06.005","http://dx.doi.org/10.1016/j.childyouth.2014.06.005")</f>
        <v>http://dx.doi.org/10.1016/j.childyouth.2014.06.005</v>
      </c>
      <c r="BG62" t="s">
        <v>74</v>
      </c>
      <c r="BH62" t="s">
        <v>74</v>
      </c>
      <c r="BI62">
        <v>10</v>
      </c>
      <c r="BJ62" t="s">
        <v>896</v>
      </c>
      <c r="BK62" t="s">
        <v>275</v>
      </c>
      <c r="BL62" t="s">
        <v>896</v>
      </c>
      <c r="BM62" t="s">
        <v>1105</v>
      </c>
      <c r="BN62" t="s">
        <v>74</v>
      </c>
      <c r="BO62" t="s">
        <v>74</v>
      </c>
      <c r="BP62" t="s">
        <v>74</v>
      </c>
      <c r="BQ62" t="s">
        <v>74</v>
      </c>
      <c r="BR62" t="s">
        <v>102</v>
      </c>
      <c r="BS62" t="s">
        <v>1106</v>
      </c>
      <c r="BT62" t="str">
        <f>HYPERLINK("https%3A%2F%2Fwww.webofscience.com%2Fwos%2Fwoscc%2Ffull-record%2FWOS:000341468200007","View Full Record in Web of Science")</f>
        <v>View Full Record in Web of Science</v>
      </c>
    </row>
    <row r="63" spans="1:72" x14ac:dyDescent="0.25">
      <c r="A63" t="s">
        <v>72</v>
      </c>
      <c r="B63" t="s">
        <v>1107</v>
      </c>
      <c r="C63" t="s">
        <v>74</v>
      </c>
      <c r="D63" t="s">
        <v>74</v>
      </c>
      <c r="E63" t="s">
        <v>74</v>
      </c>
      <c r="F63" t="s">
        <v>1108</v>
      </c>
      <c r="G63" t="s">
        <v>74</v>
      </c>
      <c r="H63" t="s">
        <v>74</v>
      </c>
      <c r="I63" t="s">
        <v>1109</v>
      </c>
      <c r="J63" t="s">
        <v>1110</v>
      </c>
      <c r="K63" t="s">
        <v>74</v>
      </c>
      <c r="L63" t="s">
        <v>74</v>
      </c>
      <c r="M63" t="s">
        <v>78</v>
      </c>
      <c r="N63" t="s">
        <v>79</v>
      </c>
      <c r="O63" t="s">
        <v>74</v>
      </c>
      <c r="P63" t="s">
        <v>74</v>
      </c>
      <c r="Q63" t="s">
        <v>74</v>
      </c>
      <c r="R63" t="s">
        <v>74</v>
      </c>
      <c r="S63" t="s">
        <v>74</v>
      </c>
      <c r="T63" t="s">
        <v>74</v>
      </c>
      <c r="U63" t="s">
        <v>1111</v>
      </c>
      <c r="V63" t="s">
        <v>1112</v>
      </c>
      <c r="W63" t="s">
        <v>1113</v>
      </c>
      <c r="X63" t="s">
        <v>1114</v>
      </c>
      <c r="Y63" t="s">
        <v>1115</v>
      </c>
      <c r="Z63" t="s">
        <v>1116</v>
      </c>
      <c r="AA63" t="s">
        <v>1117</v>
      </c>
      <c r="AB63" t="s">
        <v>1118</v>
      </c>
      <c r="AC63" t="s">
        <v>74</v>
      </c>
      <c r="AD63" t="s">
        <v>74</v>
      </c>
      <c r="AE63" t="s">
        <v>74</v>
      </c>
      <c r="AF63" t="s">
        <v>74</v>
      </c>
      <c r="AG63">
        <v>58</v>
      </c>
      <c r="AH63">
        <v>35</v>
      </c>
      <c r="AI63">
        <v>35</v>
      </c>
      <c r="AJ63">
        <v>1</v>
      </c>
      <c r="AK63">
        <v>27</v>
      </c>
      <c r="AL63" t="s">
        <v>1119</v>
      </c>
      <c r="AM63" t="s">
        <v>1120</v>
      </c>
      <c r="AN63" t="s">
        <v>1121</v>
      </c>
      <c r="AO63" t="s">
        <v>1122</v>
      </c>
      <c r="AP63" t="s">
        <v>74</v>
      </c>
      <c r="AQ63" t="s">
        <v>74</v>
      </c>
      <c r="AR63" t="s">
        <v>1123</v>
      </c>
      <c r="AS63" t="s">
        <v>1124</v>
      </c>
      <c r="AT63" t="s">
        <v>1125</v>
      </c>
      <c r="AU63">
        <v>2014</v>
      </c>
      <c r="AV63">
        <v>30</v>
      </c>
      <c r="AW63" t="s">
        <v>74</v>
      </c>
      <c r="AX63" t="s">
        <v>74</v>
      </c>
      <c r="AY63" t="s">
        <v>74</v>
      </c>
      <c r="AZ63" t="s">
        <v>74</v>
      </c>
      <c r="BA63" t="s">
        <v>74</v>
      </c>
      <c r="BB63">
        <v>1527</v>
      </c>
      <c r="BC63">
        <v>1560</v>
      </c>
      <c r="BD63">
        <v>55</v>
      </c>
      <c r="BE63" t="s">
        <v>1126</v>
      </c>
      <c r="BF63" t="str">
        <f>HYPERLINK("http://dx.doi.org/10.4054/DemRes.2014.30.55","http://dx.doi.org/10.4054/DemRes.2014.30.55")</f>
        <v>http://dx.doi.org/10.4054/DemRes.2014.30.55</v>
      </c>
      <c r="BG63" t="s">
        <v>74</v>
      </c>
      <c r="BH63" t="s">
        <v>74</v>
      </c>
      <c r="BI63">
        <v>34</v>
      </c>
      <c r="BJ63" t="s">
        <v>1127</v>
      </c>
      <c r="BK63" t="s">
        <v>275</v>
      </c>
      <c r="BL63" t="s">
        <v>1127</v>
      </c>
      <c r="BM63" t="s">
        <v>1128</v>
      </c>
      <c r="BN63" t="s">
        <v>74</v>
      </c>
      <c r="BO63" t="s">
        <v>1129</v>
      </c>
      <c r="BP63" t="s">
        <v>74</v>
      </c>
      <c r="BQ63" t="s">
        <v>74</v>
      </c>
      <c r="BR63" t="s">
        <v>102</v>
      </c>
      <c r="BS63" t="s">
        <v>1130</v>
      </c>
      <c r="BT63" t="str">
        <f>HYPERLINK("https%3A%2F%2Fwww.webofscience.com%2Fwos%2Fwoscc%2Ffull-record%2FWOS:000335893900001","View Full Record in Web of Science")</f>
        <v>View Full Record in Web of Science</v>
      </c>
    </row>
    <row r="64" spans="1:72" x14ac:dyDescent="0.25">
      <c r="A64" t="s">
        <v>72</v>
      </c>
      <c r="B64" t="s">
        <v>1131</v>
      </c>
      <c r="C64" t="s">
        <v>74</v>
      </c>
      <c r="D64" t="s">
        <v>74</v>
      </c>
      <c r="E64" t="s">
        <v>74</v>
      </c>
      <c r="F64" t="s">
        <v>1132</v>
      </c>
      <c r="G64" t="s">
        <v>74</v>
      </c>
      <c r="H64" t="s">
        <v>74</v>
      </c>
      <c r="I64" t="s">
        <v>1133</v>
      </c>
      <c r="J64" t="s">
        <v>1134</v>
      </c>
      <c r="K64" t="s">
        <v>74</v>
      </c>
      <c r="L64" t="s">
        <v>74</v>
      </c>
      <c r="M64" t="s">
        <v>78</v>
      </c>
      <c r="N64" t="s">
        <v>79</v>
      </c>
      <c r="O64" t="s">
        <v>74</v>
      </c>
      <c r="P64" t="s">
        <v>74</v>
      </c>
      <c r="Q64" t="s">
        <v>74</v>
      </c>
      <c r="R64" t="s">
        <v>74</v>
      </c>
      <c r="S64" t="s">
        <v>74</v>
      </c>
      <c r="T64" t="s">
        <v>74</v>
      </c>
      <c r="U64" t="s">
        <v>1135</v>
      </c>
      <c r="V64" t="s">
        <v>1136</v>
      </c>
      <c r="W64" t="s">
        <v>1137</v>
      </c>
      <c r="X64" t="s">
        <v>1138</v>
      </c>
      <c r="Y64" t="s">
        <v>1139</v>
      </c>
      <c r="Z64" t="s">
        <v>1140</v>
      </c>
      <c r="AA64" t="s">
        <v>74</v>
      </c>
      <c r="AB64" t="s">
        <v>74</v>
      </c>
      <c r="AC64" t="s">
        <v>74</v>
      </c>
      <c r="AD64" t="s">
        <v>74</v>
      </c>
      <c r="AE64" t="s">
        <v>74</v>
      </c>
      <c r="AF64" t="s">
        <v>74</v>
      </c>
      <c r="AG64">
        <v>41</v>
      </c>
      <c r="AH64">
        <v>7</v>
      </c>
      <c r="AI64">
        <v>7</v>
      </c>
      <c r="AJ64">
        <v>0</v>
      </c>
      <c r="AK64">
        <v>32</v>
      </c>
      <c r="AL64" t="s">
        <v>1141</v>
      </c>
      <c r="AM64" t="s">
        <v>1142</v>
      </c>
      <c r="AN64" t="s">
        <v>1143</v>
      </c>
      <c r="AO64" t="s">
        <v>1144</v>
      </c>
      <c r="AP64" t="s">
        <v>74</v>
      </c>
      <c r="AQ64" t="s">
        <v>74</v>
      </c>
      <c r="AR64" t="s">
        <v>1145</v>
      </c>
      <c r="AS64" t="s">
        <v>1146</v>
      </c>
      <c r="AT64" t="s">
        <v>74</v>
      </c>
      <c r="AU64">
        <v>2014</v>
      </c>
      <c r="AV64">
        <v>8</v>
      </c>
      <c r="AW64" t="s">
        <v>74</v>
      </c>
      <c r="AX64" t="s">
        <v>74</v>
      </c>
      <c r="AY64" t="s">
        <v>74</v>
      </c>
      <c r="AZ64" t="s">
        <v>74</v>
      </c>
      <c r="BA64" t="s">
        <v>74</v>
      </c>
      <c r="BB64">
        <v>43</v>
      </c>
      <c r="BC64">
        <v>61</v>
      </c>
      <c r="BD64" t="s">
        <v>74</v>
      </c>
      <c r="BE64" t="s">
        <v>74</v>
      </c>
      <c r="BF64" t="s">
        <v>74</v>
      </c>
      <c r="BG64" t="s">
        <v>74</v>
      </c>
      <c r="BH64" t="s">
        <v>74</v>
      </c>
      <c r="BI64">
        <v>19</v>
      </c>
      <c r="BJ64" t="s">
        <v>1147</v>
      </c>
      <c r="BK64" t="s">
        <v>275</v>
      </c>
      <c r="BL64" t="s">
        <v>1147</v>
      </c>
      <c r="BM64" t="s">
        <v>1148</v>
      </c>
      <c r="BN64" t="s">
        <v>74</v>
      </c>
      <c r="BO64" t="s">
        <v>74</v>
      </c>
      <c r="BP64" t="s">
        <v>74</v>
      </c>
      <c r="BQ64" t="s">
        <v>74</v>
      </c>
      <c r="BR64" t="s">
        <v>102</v>
      </c>
      <c r="BS64" t="s">
        <v>1149</v>
      </c>
      <c r="BT64" t="str">
        <f>HYPERLINK("https%3A%2F%2Fwww.webofscience.com%2Fwos%2Fwoscc%2Ffull-record%2FWOS:000329435100001","View Full Record in Web of Science")</f>
        <v>View Full Record in Web of Science</v>
      </c>
    </row>
    <row r="65" spans="1:72" x14ac:dyDescent="0.25">
      <c r="A65" t="s">
        <v>72</v>
      </c>
      <c r="B65" t="s">
        <v>1150</v>
      </c>
      <c r="C65" t="s">
        <v>74</v>
      </c>
      <c r="D65" t="s">
        <v>74</v>
      </c>
      <c r="E65" t="s">
        <v>74</v>
      </c>
      <c r="F65" t="s">
        <v>1151</v>
      </c>
      <c r="G65" t="s">
        <v>74</v>
      </c>
      <c r="H65" t="s">
        <v>74</v>
      </c>
      <c r="I65" t="s">
        <v>1152</v>
      </c>
      <c r="J65" t="s">
        <v>879</v>
      </c>
      <c r="K65" t="s">
        <v>74</v>
      </c>
      <c r="L65" t="s">
        <v>74</v>
      </c>
      <c r="M65" t="s">
        <v>78</v>
      </c>
      <c r="N65" t="s">
        <v>79</v>
      </c>
      <c r="O65" t="s">
        <v>74</v>
      </c>
      <c r="P65" t="s">
        <v>74</v>
      </c>
      <c r="Q65" t="s">
        <v>74</v>
      </c>
      <c r="R65" t="s">
        <v>74</v>
      </c>
      <c r="S65" t="s">
        <v>74</v>
      </c>
      <c r="T65" t="s">
        <v>1153</v>
      </c>
      <c r="U65" t="s">
        <v>1154</v>
      </c>
      <c r="V65" t="s">
        <v>1155</v>
      </c>
      <c r="W65" t="s">
        <v>1156</v>
      </c>
      <c r="X65" t="s">
        <v>1157</v>
      </c>
      <c r="Y65" t="s">
        <v>1158</v>
      </c>
      <c r="Z65" t="s">
        <v>1159</v>
      </c>
      <c r="AA65" t="s">
        <v>1160</v>
      </c>
      <c r="AB65" t="s">
        <v>1161</v>
      </c>
      <c r="AC65" t="s">
        <v>74</v>
      </c>
      <c r="AD65" t="s">
        <v>74</v>
      </c>
      <c r="AE65" t="s">
        <v>74</v>
      </c>
      <c r="AF65" t="s">
        <v>74</v>
      </c>
      <c r="AG65">
        <v>79</v>
      </c>
      <c r="AH65">
        <v>5</v>
      </c>
      <c r="AI65">
        <v>5</v>
      </c>
      <c r="AJ65">
        <v>0</v>
      </c>
      <c r="AK65">
        <v>8</v>
      </c>
      <c r="AL65" t="s">
        <v>753</v>
      </c>
      <c r="AM65" t="s">
        <v>754</v>
      </c>
      <c r="AN65" t="s">
        <v>755</v>
      </c>
      <c r="AO65" t="s">
        <v>890</v>
      </c>
      <c r="AP65" t="s">
        <v>891</v>
      </c>
      <c r="AQ65" t="s">
        <v>74</v>
      </c>
      <c r="AR65" t="s">
        <v>892</v>
      </c>
      <c r="AS65" t="s">
        <v>893</v>
      </c>
      <c r="AT65" t="s">
        <v>1103</v>
      </c>
      <c r="AU65">
        <v>2013</v>
      </c>
      <c r="AV65">
        <v>35</v>
      </c>
      <c r="AW65">
        <v>9</v>
      </c>
      <c r="AX65" t="s">
        <v>74</v>
      </c>
      <c r="AY65" t="s">
        <v>74</v>
      </c>
      <c r="AZ65" t="s">
        <v>74</v>
      </c>
      <c r="BA65" t="s">
        <v>74</v>
      </c>
      <c r="BB65">
        <v>1566</v>
      </c>
      <c r="BC65">
        <v>1575</v>
      </c>
      <c r="BD65" t="s">
        <v>74</v>
      </c>
      <c r="BE65" t="s">
        <v>1162</v>
      </c>
      <c r="BF65" t="str">
        <f>HYPERLINK("http://dx.doi.org/10.1016/j.childyouth.2013.06.008","http://dx.doi.org/10.1016/j.childyouth.2013.06.008")</f>
        <v>http://dx.doi.org/10.1016/j.childyouth.2013.06.008</v>
      </c>
      <c r="BG65" t="s">
        <v>74</v>
      </c>
      <c r="BH65" t="s">
        <v>74</v>
      </c>
      <c r="BI65">
        <v>10</v>
      </c>
      <c r="BJ65" t="s">
        <v>896</v>
      </c>
      <c r="BK65" t="s">
        <v>275</v>
      </c>
      <c r="BL65" t="s">
        <v>896</v>
      </c>
      <c r="BM65" t="s">
        <v>1163</v>
      </c>
      <c r="BN65" t="s">
        <v>74</v>
      </c>
      <c r="BO65" t="s">
        <v>1042</v>
      </c>
      <c r="BP65" t="s">
        <v>74</v>
      </c>
      <c r="BQ65" t="s">
        <v>74</v>
      </c>
      <c r="BR65" t="s">
        <v>102</v>
      </c>
      <c r="BS65" t="s">
        <v>1164</v>
      </c>
      <c r="BT65" t="str">
        <f>HYPERLINK("https%3A%2F%2Fwww.webofscience.com%2Fwos%2Fwoscc%2Ffull-record%2FWOS:000323855900031","View Full Record in Web of Science")</f>
        <v>View Full Record in Web of Science</v>
      </c>
    </row>
    <row r="66" spans="1:72" x14ac:dyDescent="0.25">
      <c r="A66" t="s">
        <v>72</v>
      </c>
      <c r="B66" t="s">
        <v>1165</v>
      </c>
      <c r="C66" t="s">
        <v>74</v>
      </c>
      <c r="D66" t="s">
        <v>74</v>
      </c>
      <c r="E66" t="s">
        <v>74</v>
      </c>
      <c r="F66" t="s">
        <v>1166</v>
      </c>
      <c r="G66" t="s">
        <v>74</v>
      </c>
      <c r="H66" t="s">
        <v>74</v>
      </c>
      <c r="I66" t="s">
        <v>1167</v>
      </c>
      <c r="J66" t="s">
        <v>1168</v>
      </c>
      <c r="K66" t="s">
        <v>74</v>
      </c>
      <c r="L66" t="s">
        <v>74</v>
      </c>
      <c r="M66" t="s">
        <v>78</v>
      </c>
      <c r="N66" t="s">
        <v>79</v>
      </c>
      <c r="O66" t="s">
        <v>74</v>
      </c>
      <c r="P66" t="s">
        <v>74</v>
      </c>
      <c r="Q66" t="s">
        <v>74</v>
      </c>
      <c r="R66" t="s">
        <v>74</v>
      </c>
      <c r="S66" t="s">
        <v>74</v>
      </c>
      <c r="T66" t="s">
        <v>1169</v>
      </c>
      <c r="U66" t="s">
        <v>74</v>
      </c>
      <c r="V66" t="s">
        <v>1170</v>
      </c>
      <c r="W66" t="s">
        <v>1171</v>
      </c>
      <c r="X66" t="s">
        <v>74</v>
      </c>
      <c r="Y66" t="s">
        <v>1172</v>
      </c>
      <c r="Z66" t="s">
        <v>1173</v>
      </c>
      <c r="AA66" t="s">
        <v>74</v>
      </c>
      <c r="AB66" t="s">
        <v>74</v>
      </c>
      <c r="AC66" t="s">
        <v>74</v>
      </c>
      <c r="AD66" t="s">
        <v>74</v>
      </c>
      <c r="AE66" t="s">
        <v>74</v>
      </c>
      <c r="AF66" t="s">
        <v>74</v>
      </c>
      <c r="AG66">
        <v>31</v>
      </c>
      <c r="AH66">
        <v>11</v>
      </c>
      <c r="AI66">
        <v>11</v>
      </c>
      <c r="AJ66">
        <v>0</v>
      </c>
      <c r="AK66">
        <v>10</v>
      </c>
      <c r="AL66" t="s">
        <v>1174</v>
      </c>
      <c r="AM66" t="s">
        <v>1175</v>
      </c>
      <c r="AN66" t="s">
        <v>1176</v>
      </c>
      <c r="AO66" t="s">
        <v>1177</v>
      </c>
      <c r="AP66" t="s">
        <v>1178</v>
      </c>
      <c r="AQ66" t="s">
        <v>74</v>
      </c>
      <c r="AR66" t="s">
        <v>1179</v>
      </c>
      <c r="AS66" t="s">
        <v>1180</v>
      </c>
      <c r="AT66" t="s">
        <v>1086</v>
      </c>
      <c r="AU66">
        <v>2013</v>
      </c>
      <c r="AV66">
        <v>47</v>
      </c>
      <c r="AW66">
        <v>2</v>
      </c>
      <c r="AX66" t="s">
        <v>74</v>
      </c>
      <c r="AY66" t="s">
        <v>74</v>
      </c>
      <c r="AZ66" t="s">
        <v>74</v>
      </c>
      <c r="BA66" t="s">
        <v>74</v>
      </c>
      <c r="BB66">
        <v>199</v>
      </c>
      <c r="BC66">
        <v>217</v>
      </c>
      <c r="BD66" t="s">
        <v>74</v>
      </c>
      <c r="BE66" t="s">
        <v>1181</v>
      </c>
      <c r="BF66" t="str">
        <f>HYPERLINK("http://dx.doi.org/10.1111/spol.12015","http://dx.doi.org/10.1111/spol.12015")</f>
        <v>http://dx.doi.org/10.1111/spol.12015</v>
      </c>
      <c r="BG66" t="s">
        <v>74</v>
      </c>
      <c r="BH66" t="s">
        <v>74</v>
      </c>
      <c r="BI66">
        <v>19</v>
      </c>
      <c r="BJ66" t="s">
        <v>1182</v>
      </c>
      <c r="BK66" t="s">
        <v>275</v>
      </c>
      <c r="BL66" t="s">
        <v>1182</v>
      </c>
      <c r="BM66" t="s">
        <v>1183</v>
      </c>
      <c r="BN66" t="s">
        <v>74</v>
      </c>
      <c r="BO66" t="s">
        <v>74</v>
      </c>
      <c r="BP66" t="s">
        <v>74</v>
      </c>
      <c r="BQ66" t="s">
        <v>74</v>
      </c>
      <c r="BR66" t="s">
        <v>102</v>
      </c>
      <c r="BS66" t="s">
        <v>1184</v>
      </c>
      <c r="BT66" t="str">
        <f>HYPERLINK("https%3A%2F%2Fwww.webofscience.com%2Fwos%2Fwoscc%2Ffull-record%2FWOS:000315102300005","View Full Record in Web of Science")</f>
        <v>View Full Record in Web of Science</v>
      </c>
    </row>
    <row r="67" spans="1:72" x14ac:dyDescent="0.25">
      <c r="A67" t="s">
        <v>72</v>
      </c>
      <c r="B67" t="s">
        <v>1185</v>
      </c>
      <c r="C67" t="s">
        <v>74</v>
      </c>
      <c r="D67" t="s">
        <v>74</v>
      </c>
      <c r="E67" t="s">
        <v>74</v>
      </c>
      <c r="F67" t="s">
        <v>1186</v>
      </c>
      <c r="G67" t="s">
        <v>74</v>
      </c>
      <c r="H67" t="s">
        <v>74</v>
      </c>
      <c r="I67" t="s">
        <v>1187</v>
      </c>
      <c r="J67" t="s">
        <v>1110</v>
      </c>
      <c r="K67" t="s">
        <v>74</v>
      </c>
      <c r="L67" t="s">
        <v>74</v>
      </c>
      <c r="M67" t="s">
        <v>78</v>
      </c>
      <c r="N67" t="s">
        <v>79</v>
      </c>
      <c r="O67" t="s">
        <v>74</v>
      </c>
      <c r="P67" t="s">
        <v>74</v>
      </c>
      <c r="Q67" t="s">
        <v>74</v>
      </c>
      <c r="R67" t="s">
        <v>74</v>
      </c>
      <c r="S67" t="s">
        <v>74</v>
      </c>
      <c r="T67" t="s">
        <v>74</v>
      </c>
      <c r="U67" t="s">
        <v>1188</v>
      </c>
      <c r="V67" t="s">
        <v>1189</v>
      </c>
      <c r="W67" t="s">
        <v>1190</v>
      </c>
      <c r="X67" t="s">
        <v>1191</v>
      </c>
      <c r="Y67" t="s">
        <v>1192</v>
      </c>
      <c r="Z67" t="s">
        <v>1193</v>
      </c>
      <c r="AA67" t="s">
        <v>1194</v>
      </c>
      <c r="AB67" t="s">
        <v>1195</v>
      </c>
      <c r="AC67" t="s">
        <v>74</v>
      </c>
      <c r="AD67" t="s">
        <v>74</v>
      </c>
      <c r="AE67" t="s">
        <v>74</v>
      </c>
      <c r="AF67" t="s">
        <v>74</v>
      </c>
      <c r="AG67">
        <v>49</v>
      </c>
      <c r="AH67">
        <v>75</v>
      </c>
      <c r="AI67">
        <v>76</v>
      </c>
      <c r="AJ67">
        <v>4</v>
      </c>
      <c r="AK67">
        <v>63</v>
      </c>
      <c r="AL67" t="s">
        <v>1119</v>
      </c>
      <c r="AM67" t="s">
        <v>1120</v>
      </c>
      <c r="AN67" t="s">
        <v>1121</v>
      </c>
      <c r="AO67" t="s">
        <v>1122</v>
      </c>
      <c r="AP67" t="s">
        <v>74</v>
      </c>
      <c r="AQ67" t="s">
        <v>74</v>
      </c>
      <c r="AR67" t="s">
        <v>1123</v>
      </c>
      <c r="AS67" t="s">
        <v>1124</v>
      </c>
      <c r="AT67" t="s">
        <v>1196</v>
      </c>
      <c r="AU67">
        <v>2012</v>
      </c>
      <c r="AV67">
        <v>27</v>
      </c>
      <c r="AW67" t="s">
        <v>74</v>
      </c>
      <c r="AX67" t="s">
        <v>74</v>
      </c>
      <c r="AY67" t="s">
        <v>74</v>
      </c>
      <c r="AZ67" t="s">
        <v>74</v>
      </c>
      <c r="BA67" t="s">
        <v>74</v>
      </c>
      <c r="BB67">
        <v>53</v>
      </c>
      <c r="BC67">
        <v>83</v>
      </c>
      <c r="BD67">
        <v>3</v>
      </c>
      <c r="BE67" t="s">
        <v>1197</v>
      </c>
      <c r="BF67" t="str">
        <f>HYPERLINK("http://dx.doi.org/10.4054/DemRes.2012.27.3","http://dx.doi.org/10.4054/DemRes.2012.27.3")</f>
        <v>http://dx.doi.org/10.4054/DemRes.2012.27.3</v>
      </c>
      <c r="BG67" t="s">
        <v>74</v>
      </c>
      <c r="BH67" t="s">
        <v>74</v>
      </c>
      <c r="BI67">
        <v>31</v>
      </c>
      <c r="BJ67" t="s">
        <v>1127</v>
      </c>
      <c r="BK67" t="s">
        <v>275</v>
      </c>
      <c r="BL67" t="s">
        <v>1127</v>
      </c>
      <c r="BM67" t="s">
        <v>1198</v>
      </c>
      <c r="BN67" t="s">
        <v>74</v>
      </c>
      <c r="BO67" t="s">
        <v>305</v>
      </c>
      <c r="BP67" t="s">
        <v>74</v>
      </c>
      <c r="BQ67" t="s">
        <v>74</v>
      </c>
      <c r="BR67" t="s">
        <v>102</v>
      </c>
      <c r="BS67" t="s">
        <v>1199</v>
      </c>
      <c r="BT67" t="str">
        <f>HYPERLINK("https%3A%2F%2Fwww.webofscience.com%2Fwos%2Fwoscc%2Ffull-record%2FWOS:000306270000001","View Full Record in Web of Science")</f>
        <v>View Full Record in Web of Science</v>
      </c>
    </row>
    <row r="68" spans="1:72" x14ac:dyDescent="0.25">
      <c r="A68" t="s">
        <v>72</v>
      </c>
      <c r="B68" t="s">
        <v>1200</v>
      </c>
      <c r="C68" t="s">
        <v>74</v>
      </c>
      <c r="D68" t="s">
        <v>74</v>
      </c>
      <c r="E68" t="s">
        <v>74</v>
      </c>
      <c r="F68" t="s">
        <v>1201</v>
      </c>
      <c r="G68" t="s">
        <v>74</v>
      </c>
      <c r="H68" t="s">
        <v>74</v>
      </c>
      <c r="I68" t="s">
        <v>1202</v>
      </c>
      <c r="J68" t="s">
        <v>1203</v>
      </c>
      <c r="K68" t="s">
        <v>74</v>
      </c>
      <c r="L68" t="s">
        <v>74</v>
      </c>
      <c r="M68" t="s">
        <v>78</v>
      </c>
      <c r="N68" t="s">
        <v>79</v>
      </c>
      <c r="O68" t="s">
        <v>74</v>
      </c>
      <c r="P68" t="s">
        <v>74</v>
      </c>
      <c r="Q68" t="s">
        <v>74</v>
      </c>
      <c r="R68" t="s">
        <v>74</v>
      </c>
      <c r="S68" t="s">
        <v>74</v>
      </c>
      <c r="T68" t="s">
        <v>74</v>
      </c>
      <c r="U68" t="s">
        <v>1204</v>
      </c>
      <c r="V68" t="s">
        <v>1205</v>
      </c>
      <c r="W68" t="s">
        <v>1206</v>
      </c>
      <c r="X68" t="s">
        <v>1207</v>
      </c>
      <c r="Y68" t="s">
        <v>1208</v>
      </c>
      <c r="Z68" t="s">
        <v>1209</v>
      </c>
      <c r="AA68" t="s">
        <v>74</v>
      </c>
      <c r="AB68" t="s">
        <v>1210</v>
      </c>
      <c r="AC68" t="s">
        <v>1211</v>
      </c>
      <c r="AD68" t="s">
        <v>1212</v>
      </c>
      <c r="AE68" t="s">
        <v>1213</v>
      </c>
      <c r="AF68" t="s">
        <v>74</v>
      </c>
      <c r="AG68">
        <v>38</v>
      </c>
      <c r="AH68">
        <v>20</v>
      </c>
      <c r="AI68">
        <v>21</v>
      </c>
      <c r="AJ68">
        <v>0</v>
      </c>
      <c r="AK68">
        <v>17</v>
      </c>
      <c r="AL68" t="s">
        <v>1214</v>
      </c>
      <c r="AM68" t="s">
        <v>1080</v>
      </c>
      <c r="AN68" t="s">
        <v>1215</v>
      </c>
      <c r="AO68" t="s">
        <v>1216</v>
      </c>
      <c r="AP68" t="s">
        <v>74</v>
      </c>
      <c r="AQ68" t="s">
        <v>74</v>
      </c>
      <c r="AR68" t="s">
        <v>1217</v>
      </c>
      <c r="AS68" t="s">
        <v>1218</v>
      </c>
      <c r="AT68" t="s">
        <v>1219</v>
      </c>
      <c r="AU68">
        <v>2011</v>
      </c>
      <c r="AV68">
        <v>11</v>
      </c>
      <c r="AW68" t="s">
        <v>74</v>
      </c>
      <c r="AX68" t="s">
        <v>74</v>
      </c>
      <c r="AY68" t="s">
        <v>74</v>
      </c>
      <c r="AZ68" t="s">
        <v>74</v>
      </c>
      <c r="BA68" t="s">
        <v>74</v>
      </c>
      <c r="BB68" t="s">
        <v>74</v>
      </c>
      <c r="BC68" t="s">
        <v>74</v>
      </c>
      <c r="BD68">
        <v>219</v>
      </c>
      <c r="BE68" t="s">
        <v>1220</v>
      </c>
      <c r="BF68" t="str">
        <f>HYPERLINK("http://dx.doi.org/10.1186/1472-6963-11-219","http://dx.doi.org/10.1186/1472-6963-11-219")</f>
        <v>http://dx.doi.org/10.1186/1472-6963-11-219</v>
      </c>
      <c r="BG68" t="s">
        <v>74</v>
      </c>
      <c r="BH68" t="s">
        <v>74</v>
      </c>
      <c r="BI68">
        <v>10</v>
      </c>
      <c r="BJ68" t="s">
        <v>1221</v>
      </c>
      <c r="BK68" t="s">
        <v>872</v>
      </c>
      <c r="BL68" t="s">
        <v>1221</v>
      </c>
      <c r="BM68" t="s">
        <v>1222</v>
      </c>
      <c r="BN68">
        <v>21923930</v>
      </c>
      <c r="BO68" t="s">
        <v>1223</v>
      </c>
      <c r="BP68" t="s">
        <v>74</v>
      </c>
      <c r="BQ68" t="s">
        <v>74</v>
      </c>
      <c r="BR68" t="s">
        <v>102</v>
      </c>
      <c r="BS68" t="s">
        <v>1224</v>
      </c>
      <c r="BT68" t="str">
        <f>HYPERLINK("https%3A%2F%2Fwww.webofscience.com%2Fwos%2Fwoscc%2Ffull-record%2FWOS:000295773300001","View Full Record in Web of Science")</f>
        <v>View Full Record in Web of Science</v>
      </c>
    </row>
    <row r="69" spans="1:72" x14ac:dyDescent="0.25">
      <c r="A69" t="s">
        <v>72</v>
      </c>
      <c r="B69" t="s">
        <v>1225</v>
      </c>
      <c r="C69" t="s">
        <v>74</v>
      </c>
      <c r="D69" t="s">
        <v>74</v>
      </c>
      <c r="E69" t="s">
        <v>74</v>
      </c>
      <c r="F69" t="s">
        <v>1226</v>
      </c>
      <c r="G69" t="s">
        <v>74</v>
      </c>
      <c r="H69" t="s">
        <v>74</v>
      </c>
      <c r="I69" t="s">
        <v>1227</v>
      </c>
      <c r="J69" t="s">
        <v>1228</v>
      </c>
      <c r="K69" t="s">
        <v>74</v>
      </c>
      <c r="L69" t="s">
        <v>74</v>
      </c>
      <c r="M69" t="s">
        <v>78</v>
      </c>
      <c r="N69" t="s">
        <v>79</v>
      </c>
      <c r="O69" t="s">
        <v>74</v>
      </c>
      <c r="P69" t="s">
        <v>74</v>
      </c>
      <c r="Q69" t="s">
        <v>74</v>
      </c>
      <c r="R69" t="s">
        <v>74</v>
      </c>
      <c r="S69" t="s">
        <v>74</v>
      </c>
      <c r="T69" t="s">
        <v>1229</v>
      </c>
      <c r="U69" t="s">
        <v>74</v>
      </c>
      <c r="V69" t="s">
        <v>1230</v>
      </c>
      <c r="W69" t="s">
        <v>74</v>
      </c>
      <c r="X69" t="s">
        <v>74</v>
      </c>
      <c r="Y69" t="s">
        <v>74</v>
      </c>
      <c r="Z69" t="s">
        <v>74</v>
      </c>
      <c r="AA69" t="s">
        <v>74</v>
      </c>
      <c r="AB69" t="s">
        <v>74</v>
      </c>
      <c r="AC69" t="s">
        <v>74</v>
      </c>
      <c r="AD69" t="s">
        <v>74</v>
      </c>
      <c r="AE69" t="s">
        <v>74</v>
      </c>
      <c r="AF69" t="s">
        <v>74</v>
      </c>
      <c r="AG69">
        <v>22</v>
      </c>
      <c r="AH69">
        <v>0</v>
      </c>
      <c r="AI69">
        <v>0</v>
      </c>
      <c r="AJ69">
        <v>0</v>
      </c>
      <c r="AK69">
        <v>1</v>
      </c>
      <c r="AL69" t="s">
        <v>1231</v>
      </c>
      <c r="AM69" t="s">
        <v>1232</v>
      </c>
      <c r="AN69" t="s">
        <v>1233</v>
      </c>
      <c r="AO69" t="s">
        <v>1234</v>
      </c>
      <c r="AP69" t="s">
        <v>74</v>
      </c>
      <c r="AQ69" t="s">
        <v>74</v>
      </c>
      <c r="AR69" t="s">
        <v>1235</v>
      </c>
      <c r="AS69" t="s">
        <v>1236</v>
      </c>
      <c r="AT69" t="s">
        <v>74</v>
      </c>
      <c r="AU69">
        <v>2011</v>
      </c>
      <c r="AV69">
        <v>20</v>
      </c>
      <c r="AW69" t="s">
        <v>74</v>
      </c>
      <c r="AX69">
        <v>2</v>
      </c>
      <c r="AY69">
        <v>2</v>
      </c>
      <c r="AZ69" t="s">
        <v>74</v>
      </c>
      <c r="BA69" t="s">
        <v>74</v>
      </c>
      <c r="BB69">
        <v>507</v>
      </c>
      <c r="BC69">
        <v>519</v>
      </c>
      <c r="BD69" t="s">
        <v>74</v>
      </c>
      <c r="BE69" t="s">
        <v>74</v>
      </c>
      <c r="BF69" t="s">
        <v>74</v>
      </c>
      <c r="BG69" t="s">
        <v>74</v>
      </c>
      <c r="BH69" t="s">
        <v>74</v>
      </c>
      <c r="BI69">
        <v>13</v>
      </c>
      <c r="BJ69" t="s">
        <v>1237</v>
      </c>
      <c r="BK69" t="s">
        <v>139</v>
      </c>
      <c r="BL69" t="s">
        <v>1237</v>
      </c>
      <c r="BM69" t="s">
        <v>1238</v>
      </c>
      <c r="BN69" t="s">
        <v>74</v>
      </c>
      <c r="BO69" t="s">
        <v>74</v>
      </c>
      <c r="BP69" t="s">
        <v>74</v>
      </c>
      <c r="BQ69" t="s">
        <v>74</v>
      </c>
      <c r="BR69" t="s">
        <v>102</v>
      </c>
      <c r="BS69" t="s">
        <v>1239</v>
      </c>
      <c r="BT69" t="str">
        <f>HYPERLINK("https%3A%2F%2Fwww.webofscience.com%2Fwos%2Fwoscc%2Ffull-record%2FWOS:000209796200007","View Full Record in Web of Science")</f>
        <v>View Full Record in Web of Science</v>
      </c>
    </row>
    <row r="70" spans="1:72" x14ac:dyDescent="0.25">
      <c r="A70" t="s">
        <v>72</v>
      </c>
      <c r="B70" t="s">
        <v>1240</v>
      </c>
      <c r="C70" t="s">
        <v>74</v>
      </c>
      <c r="D70" t="s">
        <v>74</v>
      </c>
      <c r="E70" t="s">
        <v>74</v>
      </c>
      <c r="F70" t="s">
        <v>1241</v>
      </c>
      <c r="G70" t="s">
        <v>74</v>
      </c>
      <c r="H70" t="s">
        <v>74</v>
      </c>
      <c r="I70" t="s">
        <v>1242</v>
      </c>
      <c r="J70" t="s">
        <v>1243</v>
      </c>
      <c r="K70" t="s">
        <v>74</v>
      </c>
      <c r="L70" t="s">
        <v>74</v>
      </c>
      <c r="M70" t="s">
        <v>78</v>
      </c>
      <c r="N70" t="s">
        <v>79</v>
      </c>
      <c r="O70" t="s">
        <v>74</v>
      </c>
      <c r="P70" t="s">
        <v>74</v>
      </c>
      <c r="Q70" t="s">
        <v>74</v>
      </c>
      <c r="R70" t="s">
        <v>74</v>
      </c>
      <c r="S70" t="s">
        <v>74</v>
      </c>
      <c r="T70" t="s">
        <v>1244</v>
      </c>
      <c r="U70" t="s">
        <v>74</v>
      </c>
      <c r="V70" t="s">
        <v>1245</v>
      </c>
      <c r="W70" t="s">
        <v>1246</v>
      </c>
      <c r="X70" t="s">
        <v>1247</v>
      </c>
      <c r="Y70" t="s">
        <v>1248</v>
      </c>
      <c r="Z70" t="s">
        <v>1249</v>
      </c>
      <c r="AA70" t="s">
        <v>1250</v>
      </c>
      <c r="AB70" t="s">
        <v>1251</v>
      </c>
      <c r="AC70" t="s">
        <v>74</v>
      </c>
      <c r="AD70" t="s">
        <v>74</v>
      </c>
      <c r="AE70" t="s">
        <v>74</v>
      </c>
      <c r="AF70" t="s">
        <v>74</v>
      </c>
      <c r="AG70">
        <v>38</v>
      </c>
      <c r="AH70">
        <v>6</v>
      </c>
      <c r="AI70">
        <v>6</v>
      </c>
      <c r="AJ70">
        <v>1</v>
      </c>
      <c r="AK70">
        <v>13</v>
      </c>
      <c r="AL70" t="s">
        <v>1174</v>
      </c>
      <c r="AM70" t="s">
        <v>1175</v>
      </c>
      <c r="AN70" t="s">
        <v>1176</v>
      </c>
      <c r="AO70" t="s">
        <v>1252</v>
      </c>
      <c r="AP70" t="s">
        <v>1253</v>
      </c>
      <c r="AQ70" t="s">
        <v>74</v>
      </c>
      <c r="AR70" t="s">
        <v>1254</v>
      </c>
      <c r="AS70" t="s">
        <v>1255</v>
      </c>
      <c r="AT70" t="s">
        <v>96</v>
      </c>
      <c r="AU70">
        <v>2009</v>
      </c>
      <c r="AV70">
        <v>18</v>
      </c>
      <c r="AW70">
        <v>3</v>
      </c>
      <c r="AX70" t="s">
        <v>74</v>
      </c>
      <c r="AY70" t="s">
        <v>74</v>
      </c>
      <c r="AZ70" t="s">
        <v>74</v>
      </c>
      <c r="BA70" t="s">
        <v>74</v>
      </c>
      <c r="BB70">
        <v>225</v>
      </c>
      <c r="BC70">
        <v>236</v>
      </c>
      <c r="BD70" t="s">
        <v>74</v>
      </c>
      <c r="BE70" t="s">
        <v>1256</v>
      </c>
      <c r="BF70" t="str">
        <f>HYPERLINK("http://dx.doi.org/10.1111/j.1468-2397.2008.00620.x","http://dx.doi.org/10.1111/j.1468-2397.2008.00620.x")</f>
        <v>http://dx.doi.org/10.1111/j.1468-2397.2008.00620.x</v>
      </c>
      <c r="BG70" t="s">
        <v>74</v>
      </c>
      <c r="BH70" t="s">
        <v>74</v>
      </c>
      <c r="BI70">
        <v>12</v>
      </c>
      <c r="BJ70" t="s">
        <v>1039</v>
      </c>
      <c r="BK70" t="s">
        <v>275</v>
      </c>
      <c r="BL70" t="s">
        <v>1039</v>
      </c>
      <c r="BM70" t="s">
        <v>1257</v>
      </c>
      <c r="BN70" t="s">
        <v>74</v>
      </c>
      <c r="BO70" t="s">
        <v>74</v>
      </c>
      <c r="BP70" t="s">
        <v>74</v>
      </c>
      <c r="BQ70" t="s">
        <v>74</v>
      </c>
      <c r="BR70" t="s">
        <v>102</v>
      </c>
      <c r="BS70" t="s">
        <v>1258</v>
      </c>
      <c r="BT70" t="str">
        <f>HYPERLINK("https%3A%2F%2Fwww.webofscience.com%2Fwos%2Fwoscc%2Ffull-record%2FWOS:000266980200002","View Full Record in Web of Science")</f>
        <v>View Full Record in Web of Science</v>
      </c>
    </row>
    <row r="71" spans="1:72" x14ac:dyDescent="0.25">
      <c r="A71" t="s">
        <v>72</v>
      </c>
      <c r="B71" t="s">
        <v>1259</v>
      </c>
      <c r="C71" t="s">
        <v>74</v>
      </c>
      <c r="D71" t="s">
        <v>74</v>
      </c>
      <c r="E71" t="s">
        <v>74</v>
      </c>
      <c r="F71" t="s">
        <v>1260</v>
      </c>
      <c r="G71" t="s">
        <v>74</v>
      </c>
      <c r="H71" t="s">
        <v>74</v>
      </c>
      <c r="I71" t="s">
        <v>1261</v>
      </c>
      <c r="J71" t="s">
        <v>1262</v>
      </c>
      <c r="K71" t="s">
        <v>74</v>
      </c>
      <c r="L71" t="s">
        <v>74</v>
      </c>
      <c r="M71" t="s">
        <v>78</v>
      </c>
      <c r="N71" t="s">
        <v>1016</v>
      </c>
      <c r="O71" t="s">
        <v>1263</v>
      </c>
      <c r="P71" t="s">
        <v>1264</v>
      </c>
      <c r="Q71" t="s">
        <v>1265</v>
      </c>
      <c r="R71" t="s">
        <v>1266</v>
      </c>
      <c r="S71" t="s">
        <v>74</v>
      </c>
      <c r="T71" t="s">
        <v>1267</v>
      </c>
      <c r="U71" t="s">
        <v>1268</v>
      </c>
      <c r="V71" t="s">
        <v>1269</v>
      </c>
      <c r="W71" t="s">
        <v>1270</v>
      </c>
      <c r="X71" t="s">
        <v>1271</v>
      </c>
      <c r="Y71" t="s">
        <v>1272</v>
      </c>
      <c r="Z71" t="s">
        <v>1273</v>
      </c>
      <c r="AA71" t="s">
        <v>1274</v>
      </c>
      <c r="AB71" t="s">
        <v>74</v>
      </c>
      <c r="AC71" t="s">
        <v>74</v>
      </c>
      <c r="AD71" t="s">
        <v>74</v>
      </c>
      <c r="AE71" t="s">
        <v>74</v>
      </c>
      <c r="AF71" t="s">
        <v>74</v>
      </c>
      <c r="AG71">
        <v>119</v>
      </c>
      <c r="AH71">
        <v>82</v>
      </c>
      <c r="AI71">
        <v>82</v>
      </c>
      <c r="AJ71">
        <v>2</v>
      </c>
      <c r="AK71">
        <v>27</v>
      </c>
      <c r="AL71" t="s">
        <v>1275</v>
      </c>
      <c r="AM71" t="s">
        <v>1276</v>
      </c>
      <c r="AN71" t="s">
        <v>1277</v>
      </c>
      <c r="AO71" t="s">
        <v>1278</v>
      </c>
      <c r="AP71" t="s">
        <v>1279</v>
      </c>
      <c r="AQ71" t="s">
        <v>74</v>
      </c>
      <c r="AR71" t="s">
        <v>1280</v>
      </c>
      <c r="AS71" t="s">
        <v>1281</v>
      </c>
      <c r="AT71" t="s">
        <v>966</v>
      </c>
      <c r="AU71">
        <v>2009</v>
      </c>
      <c r="AV71">
        <v>25</v>
      </c>
      <c r="AW71">
        <v>2</v>
      </c>
      <c r="AX71" t="s">
        <v>74</v>
      </c>
      <c r="AY71" t="s">
        <v>74</v>
      </c>
      <c r="AZ71" t="s">
        <v>74</v>
      </c>
      <c r="BA71" t="s">
        <v>74</v>
      </c>
      <c r="BB71">
        <v>123</v>
      </c>
      <c r="BC71">
        <v>156</v>
      </c>
      <c r="BD71" t="s">
        <v>74</v>
      </c>
      <c r="BE71" t="s">
        <v>1282</v>
      </c>
      <c r="BF71" t="str">
        <f>HYPERLINK("http://dx.doi.org/10.1007/s10680-009-9181-2","http://dx.doi.org/10.1007/s10680-009-9181-2")</f>
        <v>http://dx.doi.org/10.1007/s10680-009-9181-2</v>
      </c>
      <c r="BG71" t="s">
        <v>74</v>
      </c>
      <c r="BH71" t="s">
        <v>74</v>
      </c>
      <c r="BI71">
        <v>34</v>
      </c>
      <c r="BJ71" t="s">
        <v>1127</v>
      </c>
      <c r="BK71" t="s">
        <v>1040</v>
      </c>
      <c r="BL71" t="s">
        <v>1127</v>
      </c>
      <c r="BM71" t="s">
        <v>1283</v>
      </c>
      <c r="BN71">
        <v>19498956</v>
      </c>
      <c r="BO71" t="s">
        <v>1042</v>
      </c>
      <c r="BP71" t="s">
        <v>74</v>
      </c>
      <c r="BQ71" t="s">
        <v>74</v>
      </c>
      <c r="BR71" t="s">
        <v>102</v>
      </c>
      <c r="BS71" t="s">
        <v>1284</v>
      </c>
      <c r="BT71" t="str">
        <f>HYPERLINK("https%3A%2F%2Fwww.webofscience.com%2Fwos%2Fwoscc%2Ffull-record%2FWOS:000265215200001","View Full Record in Web of Science")</f>
        <v>View Full Record in Web of Science</v>
      </c>
    </row>
    <row r="72" spans="1:72" x14ac:dyDescent="0.25">
      <c r="A72" t="s">
        <v>72</v>
      </c>
      <c r="B72" t="s">
        <v>1285</v>
      </c>
      <c r="C72" t="s">
        <v>74</v>
      </c>
      <c r="D72" t="s">
        <v>74</v>
      </c>
      <c r="E72" t="s">
        <v>74</v>
      </c>
      <c r="F72" t="s">
        <v>1286</v>
      </c>
      <c r="G72" t="s">
        <v>74</v>
      </c>
      <c r="H72" t="s">
        <v>74</v>
      </c>
      <c r="I72" t="s">
        <v>1287</v>
      </c>
      <c r="J72" t="s">
        <v>1288</v>
      </c>
      <c r="K72" t="s">
        <v>74</v>
      </c>
      <c r="L72" t="s">
        <v>74</v>
      </c>
      <c r="M72" t="s">
        <v>78</v>
      </c>
      <c r="N72" t="s">
        <v>79</v>
      </c>
      <c r="O72" t="s">
        <v>74</v>
      </c>
      <c r="P72" t="s">
        <v>74</v>
      </c>
      <c r="Q72" t="s">
        <v>74</v>
      </c>
      <c r="R72" t="s">
        <v>74</v>
      </c>
      <c r="S72" t="s">
        <v>74</v>
      </c>
      <c r="T72" t="s">
        <v>74</v>
      </c>
      <c r="U72" t="s">
        <v>74</v>
      </c>
      <c r="V72" t="s">
        <v>1289</v>
      </c>
      <c r="W72" t="s">
        <v>1290</v>
      </c>
      <c r="X72" t="s">
        <v>1291</v>
      </c>
      <c r="Y72" t="s">
        <v>1292</v>
      </c>
      <c r="Z72" t="s">
        <v>1293</v>
      </c>
      <c r="AA72" t="s">
        <v>1294</v>
      </c>
      <c r="AB72" t="s">
        <v>1295</v>
      </c>
      <c r="AC72" t="s">
        <v>74</v>
      </c>
      <c r="AD72" t="s">
        <v>74</v>
      </c>
      <c r="AE72" t="s">
        <v>74</v>
      </c>
      <c r="AF72" t="s">
        <v>74</v>
      </c>
      <c r="AG72">
        <v>35</v>
      </c>
      <c r="AH72">
        <v>18</v>
      </c>
      <c r="AI72">
        <v>18</v>
      </c>
      <c r="AJ72">
        <v>1</v>
      </c>
      <c r="AK72">
        <v>10</v>
      </c>
      <c r="AL72" t="s">
        <v>264</v>
      </c>
      <c r="AM72" t="s">
        <v>265</v>
      </c>
      <c r="AN72" t="s">
        <v>266</v>
      </c>
      <c r="AO72" t="s">
        <v>1296</v>
      </c>
      <c r="AP72" t="s">
        <v>1297</v>
      </c>
      <c r="AQ72" t="s">
        <v>74</v>
      </c>
      <c r="AR72" t="s">
        <v>1298</v>
      </c>
      <c r="AS72" t="s">
        <v>1299</v>
      </c>
      <c r="AT72" t="s">
        <v>74</v>
      </c>
      <c r="AU72">
        <v>2009</v>
      </c>
      <c r="AV72">
        <v>61</v>
      </c>
      <c r="AW72">
        <v>9</v>
      </c>
      <c r="AX72" t="s">
        <v>74</v>
      </c>
      <c r="AY72" t="s">
        <v>74</v>
      </c>
      <c r="AZ72" t="s">
        <v>74</v>
      </c>
      <c r="BA72" t="s">
        <v>74</v>
      </c>
      <c r="BB72">
        <v>1627</v>
      </c>
      <c r="BC72">
        <v>1644</v>
      </c>
      <c r="BD72" t="s">
        <v>74</v>
      </c>
      <c r="BE72" t="s">
        <v>1300</v>
      </c>
      <c r="BF72" t="str">
        <f>HYPERLINK("http://dx.doi.org/10.1080/09668130903209160","http://dx.doi.org/10.1080/09668130903209160")</f>
        <v>http://dx.doi.org/10.1080/09668130903209160</v>
      </c>
      <c r="BG72" t="s">
        <v>74</v>
      </c>
      <c r="BH72" t="s">
        <v>74</v>
      </c>
      <c r="BI72">
        <v>18</v>
      </c>
      <c r="BJ72" t="s">
        <v>1301</v>
      </c>
      <c r="BK72" t="s">
        <v>275</v>
      </c>
      <c r="BL72" t="s">
        <v>1302</v>
      </c>
      <c r="BM72" t="s">
        <v>1303</v>
      </c>
      <c r="BN72" t="s">
        <v>74</v>
      </c>
      <c r="BO72" t="s">
        <v>74</v>
      </c>
      <c r="BP72" t="s">
        <v>74</v>
      </c>
      <c r="BQ72" t="s">
        <v>74</v>
      </c>
      <c r="BR72" t="s">
        <v>102</v>
      </c>
      <c r="BS72" t="s">
        <v>1304</v>
      </c>
      <c r="BT72" t="str">
        <f>HYPERLINK("https%3A%2F%2Fwww.webofscience.com%2Fwos%2Fwoscc%2Ffull-record%2FWOS:000272529000006","View Full Record in Web of Science")</f>
        <v>View Full Record in Web of Science</v>
      </c>
    </row>
    <row r="73" spans="1:72" x14ac:dyDescent="0.25">
      <c r="A73" t="s">
        <v>72</v>
      </c>
      <c r="B73" t="s">
        <v>1305</v>
      </c>
      <c r="C73" t="s">
        <v>74</v>
      </c>
      <c r="D73" t="s">
        <v>74</v>
      </c>
      <c r="E73" t="s">
        <v>74</v>
      </c>
      <c r="F73" t="s">
        <v>1306</v>
      </c>
      <c r="G73" t="s">
        <v>74</v>
      </c>
      <c r="H73" t="s">
        <v>74</v>
      </c>
      <c r="I73" t="s">
        <v>1307</v>
      </c>
      <c r="J73" t="s">
        <v>1308</v>
      </c>
      <c r="K73" t="s">
        <v>74</v>
      </c>
      <c r="L73" t="s">
        <v>74</v>
      </c>
      <c r="M73" t="s">
        <v>78</v>
      </c>
      <c r="N73" t="s">
        <v>79</v>
      </c>
      <c r="O73" t="s">
        <v>74</v>
      </c>
      <c r="P73" t="s">
        <v>74</v>
      </c>
      <c r="Q73" t="s">
        <v>74</v>
      </c>
      <c r="R73" t="s">
        <v>74</v>
      </c>
      <c r="S73" t="s">
        <v>74</v>
      </c>
      <c r="T73" t="s">
        <v>1309</v>
      </c>
      <c r="U73" t="s">
        <v>1310</v>
      </c>
      <c r="V73" t="s">
        <v>1311</v>
      </c>
      <c r="W73" t="s">
        <v>1312</v>
      </c>
      <c r="X73" t="s">
        <v>1313</v>
      </c>
      <c r="Y73" t="s">
        <v>1314</v>
      </c>
      <c r="Z73" t="s">
        <v>1315</v>
      </c>
      <c r="AA73" t="s">
        <v>74</v>
      </c>
      <c r="AB73" t="s">
        <v>74</v>
      </c>
      <c r="AC73" t="s">
        <v>74</v>
      </c>
      <c r="AD73" t="s">
        <v>74</v>
      </c>
      <c r="AE73" t="s">
        <v>74</v>
      </c>
      <c r="AF73" t="s">
        <v>74</v>
      </c>
      <c r="AG73">
        <v>57</v>
      </c>
      <c r="AH73">
        <v>16</v>
      </c>
      <c r="AI73">
        <v>16</v>
      </c>
      <c r="AJ73">
        <v>0</v>
      </c>
      <c r="AK73">
        <v>11</v>
      </c>
      <c r="AL73" t="s">
        <v>1316</v>
      </c>
      <c r="AM73" t="s">
        <v>1317</v>
      </c>
      <c r="AN73" t="s">
        <v>1318</v>
      </c>
      <c r="AO73" t="s">
        <v>1319</v>
      </c>
      <c r="AP73" t="s">
        <v>1320</v>
      </c>
      <c r="AQ73" t="s">
        <v>74</v>
      </c>
      <c r="AR73" t="s">
        <v>1321</v>
      </c>
      <c r="AS73" t="s">
        <v>1322</v>
      </c>
      <c r="AT73" t="s">
        <v>250</v>
      </c>
      <c r="AU73">
        <v>2008</v>
      </c>
      <c r="AV73">
        <v>22</v>
      </c>
      <c r="AW73">
        <v>4</v>
      </c>
      <c r="AX73" t="s">
        <v>74</v>
      </c>
      <c r="AY73" t="s">
        <v>74</v>
      </c>
      <c r="AZ73" t="s">
        <v>74</v>
      </c>
      <c r="BA73" t="s">
        <v>74</v>
      </c>
      <c r="BB73">
        <v>757</v>
      </c>
      <c r="BC73">
        <v>783</v>
      </c>
      <c r="BD73" t="s">
        <v>74</v>
      </c>
      <c r="BE73" t="s">
        <v>1323</v>
      </c>
      <c r="BF73" t="str">
        <f>HYPERLINK("http://dx.doi.org/10.1177/0888325408316530","http://dx.doi.org/10.1177/0888325408316530")</f>
        <v>http://dx.doi.org/10.1177/0888325408316530</v>
      </c>
      <c r="BG73" t="s">
        <v>74</v>
      </c>
      <c r="BH73" t="s">
        <v>74</v>
      </c>
      <c r="BI73">
        <v>27</v>
      </c>
      <c r="BJ73" t="s">
        <v>1324</v>
      </c>
      <c r="BK73" t="s">
        <v>275</v>
      </c>
      <c r="BL73" t="s">
        <v>1325</v>
      </c>
      <c r="BM73" t="s">
        <v>1326</v>
      </c>
      <c r="BN73" t="s">
        <v>74</v>
      </c>
      <c r="BO73" t="s">
        <v>74</v>
      </c>
      <c r="BP73" t="s">
        <v>74</v>
      </c>
      <c r="BQ73" t="s">
        <v>74</v>
      </c>
      <c r="BR73" t="s">
        <v>102</v>
      </c>
      <c r="BS73" t="s">
        <v>1327</v>
      </c>
      <c r="BT73" t="str">
        <f>HYPERLINK("https%3A%2F%2Fwww.webofscience.com%2Fwos%2Fwoscc%2Ffull-record%2FWOS:000261326500003","View Full Record in Web of Science")</f>
        <v>View Full Record in Web of Science</v>
      </c>
    </row>
    <row r="74" spans="1:72" x14ac:dyDescent="0.25">
      <c r="A74" t="s">
        <v>72</v>
      </c>
      <c r="B74" t="s">
        <v>1328</v>
      </c>
      <c r="C74" t="s">
        <v>74</v>
      </c>
      <c r="D74" t="s">
        <v>74</v>
      </c>
      <c r="E74" t="s">
        <v>74</v>
      </c>
      <c r="F74" t="s">
        <v>1329</v>
      </c>
      <c r="G74" t="s">
        <v>74</v>
      </c>
      <c r="H74" t="s">
        <v>74</v>
      </c>
      <c r="I74" t="s">
        <v>1330</v>
      </c>
      <c r="J74" t="s">
        <v>1331</v>
      </c>
      <c r="K74" t="s">
        <v>74</v>
      </c>
      <c r="L74" t="s">
        <v>74</v>
      </c>
      <c r="M74" t="s">
        <v>78</v>
      </c>
      <c r="N74" t="s">
        <v>79</v>
      </c>
      <c r="O74" t="s">
        <v>74</v>
      </c>
      <c r="P74" t="s">
        <v>74</v>
      </c>
      <c r="Q74" t="s">
        <v>74</v>
      </c>
      <c r="R74" t="s">
        <v>74</v>
      </c>
      <c r="S74" t="s">
        <v>74</v>
      </c>
      <c r="T74" t="s">
        <v>1332</v>
      </c>
      <c r="U74" t="s">
        <v>1333</v>
      </c>
      <c r="V74" t="s">
        <v>1334</v>
      </c>
      <c r="W74" t="s">
        <v>1335</v>
      </c>
      <c r="X74" t="s">
        <v>1336</v>
      </c>
      <c r="Y74" t="s">
        <v>1337</v>
      </c>
      <c r="Z74" t="s">
        <v>74</v>
      </c>
      <c r="AA74" t="s">
        <v>1338</v>
      </c>
      <c r="AB74" t="s">
        <v>1339</v>
      </c>
      <c r="AC74" t="s">
        <v>74</v>
      </c>
      <c r="AD74" t="s">
        <v>74</v>
      </c>
      <c r="AE74" t="s">
        <v>74</v>
      </c>
      <c r="AF74" t="s">
        <v>74</v>
      </c>
      <c r="AG74">
        <v>64</v>
      </c>
      <c r="AH74">
        <v>21</v>
      </c>
      <c r="AI74">
        <v>21</v>
      </c>
      <c r="AJ74">
        <v>0</v>
      </c>
      <c r="AK74">
        <v>12</v>
      </c>
      <c r="AL74" t="s">
        <v>1316</v>
      </c>
      <c r="AM74" t="s">
        <v>1317</v>
      </c>
      <c r="AN74" t="s">
        <v>1318</v>
      </c>
      <c r="AO74" t="s">
        <v>1340</v>
      </c>
      <c r="AP74" t="s">
        <v>1341</v>
      </c>
      <c r="AQ74" t="s">
        <v>74</v>
      </c>
      <c r="AR74" t="s">
        <v>1342</v>
      </c>
      <c r="AS74" t="s">
        <v>1343</v>
      </c>
      <c r="AT74" t="s">
        <v>250</v>
      </c>
      <c r="AU74">
        <v>2007</v>
      </c>
      <c r="AV74">
        <v>27</v>
      </c>
      <c r="AW74">
        <v>4</v>
      </c>
      <c r="AX74" t="s">
        <v>74</v>
      </c>
      <c r="AY74" t="s">
        <v>74</v>
      </c>
      <c r="AZ74" t="s">
        <v>74</v>
      </c>
      <c r="BA74" t="s">
        <v>74</v>
      </c>
      <c r="BB74">
        <v>431</v>
      </c>
      <c r="BC74">
        <v>456</v>
      </c>
      <c r="BD74" t="s">
        <v>74</v>
      </c>
      <c r="BE74" t="s">
        <v>1344</v>
      </c>
      <c r="BF74" t="str">
        <f>HYPERLINK("http://dx.doi.org/10.1177/0272431607302937","http://dx.doi.org/10.1177/0272431607302937")</f>
        <v>http://dx.doi.org/10.1177/0272431607302937</v>
      </c>
      <c r="BG74" t="s">
        <v>74</v>
      </c>
      <c r="BH74" t="s">
        <v>74</v>
      </c>
      <c r="BI74">
        <v>26</v>
      </c>
      <c r="BJ74" t="s">
        <v>1345</v>
      </c>
      <c r="BK74" t="s">
        <v>275</v>
      </c>
      <c r="BL74" t="s">
        <v>1346</v>
      </c>
      <c r="BM74" t="s">
        <v>1347</v>
      </c>
      <c r="BN74" t="s">
        <v>74</v>
      </c>
      <c r="BO74" t="s">
        <v>74</v>
      </c>
      <c r="BP74" t="s">
        <v>74</v>
      </c>
      <c r="BQ74" t="s">
        <v>74</v>
      </c>
      <c r="BR74" t="s">
        <v>102</v>
      </c>
      <c r="BS74" t="s">
        <v>1348</v>
      </c>
      <c r="BT74" t="str">
        <f>HYPERLINK("https%3A%2F%2Fwww.webofscience.com%2Fwos%2Fwoscc%2Ffull-record%2FWOS:000250513900002","View Full Record in Web of Science")</f>
        <v>View Full Record in Web of Science</v>
      </c>
    </row>
    <row r="75" spans="1:72" x14ac:dyDescent="0.25">
      <c r="A75" t="s">
        <v>72</v>
      </c>
      <c r="B75" t="s">
        <v>1349</v>
      </c>
      <c r="C75" t="s">
        <v>74</v>
      </c>
      <c r="D75" t="s">
        <v>74</v>
      </c>
      <c r="E75" t="s">
        <v>74</v>
      </c>
      <c r="F75" t="s">
        <v>1350</v>
      </c>
      <c r="G75" t="s">
        <v>74</v>
      </c>
      <c r="H75" t="s">
        <v>74</v>
      </c>
      <c r="I75" t="s">
        <v>1351</v>
      </c>
      <c r="J75" t="s">
        <v>1352</v>
      </c>
      <c r="K75" t="s">
        <v>74</v>
      </c>
      <c r="L75" t="s">
        <v>74</v>
      </c>
      <c r="M75" t="s">
        <v>1353</v>
      </c>
      <c r="N75" t="s">
        <v>79</v>
      </c>
      <c r="O75" t="s">
        <v>74</v>
      </c>
      <c r="P75" t="s">
        <v>74</v>
      </c>
      <c r="Q75" t="s">
        <v>74</v>
      </c>
      <c r="R75" t="s">
        <v>74</v>
      </c>
      <c r="S75" t="s">
        <v>74</v>
      </c>
      <c r="T75" t="s">
        <v>1354</v>
      </c>
      <c r="U75" t="s">
        <v>1355</v>
      </c>
      <c r="V75" t="s">
        <v>1356</v>
      </c>
      <c r="W75" t="s">
        <v>1357</v>
      </c>
      <c r="X75" t="s">
        <v>1358</v>
      </c>
      <c r="Y75" t="s">
        <v>1359</v>
      </c>
      <c r="Z75" t="s">
        <v>1360</v>
      </c>
      <c r="AA75" t="s">
        <v>1361</v>
      </c>
      <c r="AB75" t="s">
        <v>1362</v>
      </c>
      <c r="AC75" t="s">
        <v>74</v>
      </c>
      <c r="AD75" t="s">
        <v>74</v>
      </c>
      <c r="AE75" t="s">
        <v>74</v>
      </c>
      <c r="AF75" t="s">
        <v>74</v>
      </c>
      <c r="AG75">
        <v>42</v>
      </c>
      <c r="AH75">
        <v>10</v>
      </c>
      <c r="AI75">
        <v>10</v>
      </c>
      <c r="AJ75">
        <v>0</v>
      </c>
      <c r="AK75">
        <v>13</v>
      </c>
      <c r="AL75" t="s">
        <v>1363</v>
      </c>
      <c r="AM75" t="s">
        <v>1364</v>
      </c>
      <c r="AN75" t="s">
        <v>1365</v>
      </c>
      <c r="AO75" t="s">
        <v>1366</v>
      </c>
      <c r="AP75" t="s">
        <v>74</v>
      </c>
      <c r="AQ75" t="s">
        <v>74</v>
      </c>
      <c r="AR75" t="s">
        <v>1367</v>
      </c>
      <c r="AS75" t="s">
        <v>1368</v>
      </c>
      <c r="AT75" t="s">
        <v>894</v>
      </c>
      <c r="AU75">
        <v>2007</v>
      </c>
      <c r="AV75">
        <v>43</v>
      </c>
      <c r="AW75">
        <v>4</v>
      </c>
      <c r="AX75" t="s">
        <v>74</v>
      </c>
      <c r="AY75" t="s">
        <v>74</v>
      </c>
      <c r="AZ75" t="s">
        <v>74</v>
      </c>
      <c r="BA75" t="s">
        <v>74</v>
      </c>
      <c r="BB75">
        <v>747</v>
      </c>
      <c r="BC75">
        <v>774</v>
      </c>
      <c r="BD75" t="s">
        <v>74</v>
      </c>
      <c r="BE75" t="s">
        <v>74</v>
      </c>
      <c r="BF75" t="s">
        <v>74</v>
      </c>
      <c r="BG75" t="s">
        <v>74</v>
      </c>
      <c r="BH75" t="s">
        <v>74</v>
      </c>
      <c r="BI75">
        <v>28</v>
      </c>
      <c r="BJ75" t="s">
        <v>98</v>
      </c>
      <c r="BK75" t="s">
        <v>275</v>
      </c>
      <c r="BL75" t="s">
        <v>98</v>
      </c>
      <c r="BM75" t="s">
        <v>1369</v>
      </c>
      <c r="BN75" t="s">
        <v>74</v>
      </c>
      <c r="BO75" t="s">
        <v>74</v>
      </c>
      <c r="BP75" t="s">
        <v>74</v>
      </c>
      <c r="BQ75" t="s">
        <v>74</v>
      </c>
      <c r="BR75" t="s">
        <v>102</v>
      </c>
      <c r="BS75" t="s">
        <v>1370</v>
      </c>
      <c r="BT75" t="str">
        <f>HYPERLINK("https%3A%2F%2Fwww.webofscience.com%2Fwos%2Fwoscc%2Ffull-record%2FWOS:000249933200005","View Full Record in Web of Science")</f>
        <v>View Full Record in Web of Science</v>
      </c>
    </row>
    <row r="76" spans="1:72" x14ac:dyDescent="0.25">
      <c r="A76" t="s">
        <v>72</v>
      </c>
      <c r="B76" t="s">
        <v>1371</v>
      </c>
      <c r="C76" t="s">
        <v>74</v>
      </c>
      <c r="D76" t="s">
        <v>74</v>
      </c>
      <c r="E76" t="s">
        <v>74</v>
      </c>
      <c r="F76" t="s">
        <v>1372</v>
      </c>
      <c r="G76" t="s">
        <v>74</v>
      </c>
      <c r="H76" t="s">
        <v>74</v>
      </c>
      <c r="I76" t="s">
        <v>1373</v>
      </c>
      <c r="J76" t="s">
        <v>1374</v>
      </c>
      <c r="K76" t="s">
        <v>74</v>
      </c>
      <c r="L76" t="s">
        <v>74</v>
      </c>
      <c r="M76" t="s">
        <v>78</v>
      </c>
      <c r="N76" t="s">
        <v>79</v>
      </c>
      <c r="O76" t="s">
        <v>74</v>
      </c>
      <c r="P76" t="s">
        <v>74</v>
      </c>
      <c r="Q76" t="s">
        <v>74</v>
      </c>
      <c r="R76" t="s">
        <v>74</v>
      </c>
      <c r="S76" t="s">
        <v>74</v>
      </c>
      <c r="T76" t="s">
        <v>74</v>
      </c>
      <c r="U76" t="s">
        <v>74</v>
      </c>
      <c r="V76" t="s">
        <v>1375</v>
      </c>
      <c r="W76" t="s">
        <v>1376</v>
      </c>
      <c r="X76" t="s">
        <v>1377</v>
      </c>
      <c r="Y76" t="s">
        <v>1378</v>
      </c>
      <c r="Z76" t="s">
        <v>1379</v>
      </c>
      <c r="AA76" t="s">
        <v>74</v>
      </c>
      <c r="AB76" t="s">
        <v>74</v>
      </c>
      <c r="AC76" t="s">
        <v>74</v>
      </c>
      <c r="AD76" t="s">
        <v>74</v>
      </c>
      <c r="AE76" t="s">
        <v>74</v>
      </c>
      <c r="AF76" t="s">
        <v>74</v>
      </c>
      <c r="AG76">
        <v>24</v>
      </c>
      <c r="AH76">
        <v>6</v>
      </c>
      <c r="AI76">
        <v>6</v>
      </c>
      <c r="AJ76">
        <v>1</v>
      </c>
      <c r="AK76">
        <v>14</v>
      </c>
      <c r="AL76" t="s">
        <v>1380</v>
      </c>
      <c r="AM76" t="s">
        <v>1381</v>
      </c>
      <c r="AN76" t="s">
        <v>1382</v>
      </c>
      <c r="AO76" t="s">
        <v>1383</v>
      </c>
      <c r="AP76" t="s">
        <v>1384</v>
      </c>
      <c r="AQ76" t="s">
        <v>74</v>
      </c>
      <c r="AR76" t="s">
        <v>1385</v>
      </c>
      <c r="AS76" t="s">
        <v>1386</v>
      </c>
      <c r="AT76" t="s">
        <v>1387</v>
      </c>
      <c r="AU76">
        <v>2007</v>
      </c>
      <c r="AV76">
        <v>36</v>
      </c>
      <c r="AW76" t="s">
        <v>74</v>
      </c>
      <c r="AX76">
        <v>1</v>
      </c>
      <c r="AY76" t="s">
        <v>74</v>
      </c>
      <c r="AZ76" t="s">
        <v>74</v>
      </c>
      <c r="BA76" t="s">
        <v>74</v>
      </c>
      <c r="BB76">
        <v>141</v>
      </c>
      <c r="BC76">
        <v>155</v>
      </c>
      <c r="BD76" t="s">
        <v>74</v>
      </c>
      <c r="BE76" t="s">
        <v>1388</v>
      </c>
      <c r="BF76" t="str">
        <f>HYPERLINK("http://dx.doi.org/10.1017/S0047279406000419","http://dx.doi.org/10.1017/S0047279406000419")</f>
        <v>http://dx.doi.org/10.1017/S0047279406000419</v>
      </c>
      <c r="BG76" t="s">
        <v>74</v>
      </c>
      <c r="BH76" t="s">
        <v>74</v>
      </c>
      <c r="BI76">
        <v>15</v>
      </c>
      <c r="BJ76" t="s">
        <v>1389</v>
      </c>
      <c r="BK76" t="s">
        <v>275</v>
      </c>
      <c r="BL76" t="s">
        <v>1389</v>
      </c>
      <c r="BM76" t="s">
        <v>1390</v>
      </c>
      <c r="BN76" t="s">
        <v>74</v>
      </c>
      <c r="BO76" t="s">
        <v>74</v>
      </c>
      <c r="BP76" t="s">
        <v>74</v>
      </c>
      <c r="BQ76" t="s">
        <v>74</v>
      </c>
      <c r="BR76" t="s">
        <v>102</v>
      </c>
      <c r="BS76" t="s">
        <v>1391</v>
      </c>
      <c r="BT76" t="str">
        <f>HYPERLINK("https%3A%2F%2Fwww.webofscience.com%2Fwos%2Fwoscc%2Ffull-record%2FWOS:000244309900008","View Full Record in Web of Science")</f>
        <v>View Full Record in Web of Science</v>
      </c>
    </row>
    <row r="77" spans="1:72" x14ac:dyDescent="0.25">
      <c r="A77" t="s">
        <v>72</v>
      </c>
      <c r="B77" t="s">
        <v>1392</v>
      </c>
      <c r="C77" t="s">
        <v>74</v>
      </c>
      <c r="D77" t="s">
        <v>74</v>
      </c>
      <c r="E77" t="s">
        <v>74</v>
      </c>
      <c r="F77" t="s">
        <v>1393</v>
      </c>
      <c r="G77" t="s">
        <v>74</v>
      </c>
      <c r="H77" t="s">
        <v>74</v>
      </c>
      <c r="I77" t="s">
        <v>1394</v>
      </c>
      <c r="J77" t="s">
        <v>1395</v>
      </c>
      <c r="K77" t="s">
        <v>74</v>
      </c>
      <c r="L77" t="s">
        <v>74</v>
      </c>
      <c r="M77" t="s">
        <v>78</v>
      </c>
      <c r="N77" t="s">
        <v>79</v>
      </c>
      <c r="O77" t="s">
        <v>74</v>
      </c>
      <c r="P77" t="s">
        <v>74</v>
      </c>
      <c r="Q77" t="s">
        <v>74</v>
      </c>
      <c r="R77" t="s">
        <v>74</v>
      </c>
      <c r="S77" t="s">
        <v>74</v>
      </c>
      <c r="T77" t="s">
        <v>1396</v>
      </c>
      <c r="U77" t="s">
        <v>1397</v>
      </c>
      <c r="V77" t="s">
        <v>1398</v>
      </c>
      <c r="W77" t="s">
        <v>1399</v>
      </c>
      <c r="X77" t="s">
        <v>1400</v>
      </c>
      <c r="Y77" t="s">
        <v>1401</v>
      </c>
      <c r="Z77" t="s">
        <v>1402</v>
      </c>
      <c r="AA77" t="s">
        <v>1403</v>
      </c>
      <c r="AB77" t="s">
        <v>74</v>
      </c>
      <c r="AC77" t="s">
        <v>74</v>
      </c>
      <c r="AD77" t="s">
        <v>74</v>
      </c>
      <c r="AE77" t="s">
        <v>74</v>
      </c>
      <c r="AF77" t="s">
        <v>74</v>
      </c>
      <c r="AG77">
        <v>54</v>
      </c>
      <c r="AH77">
        <v>94</v>
      </c>
      <c r="AI77">
        <v>95</v>
      </c>
      <c r="AJ77">
        <v>0</v>
      </c>
      <c r="AK77">
        <v>55</v>
      </c>
      <c r="AL77" t="s">
        <v>1079</v>
      </c>
      <c r="AM77" t="s">
        <v>1080</v>
      </c>
      <c r="AN77" t="s">
        <v>1081</v>
      </c>
      <c r="AO77" t="s">
        <v>1404</v>
      </c>
      <c r="AP77" t="s">
        <v>74</v>
      </c>
      <c r="AQ77" t="s">
        <v>74</v>
      </c>
      <c r="AR77" t="s">
        <v>1405</v>
      </c>
      <c r="AS77" t="s">
        <v>1406</v>
      </c>
      <c r="AT77" t="s">
        <v>1103</v>
      </c>
      <c r="AU77">
        <v>2006</v>
      </c>
      <c r="AV77">
        <v>49</v>
      </c>
      <c r="AW77">
        <v>3</v>
      </c>
      <c r="AX77" t="s">
        <v>74</v>
      </c>
      <c r="AY77" t="s">
        <v>74</v>
      </c>
      <c r="AZ77" t="s">
        <v>74</v>
      </c>
      <c r="BA77" t="s">
        <v>74</v>
      </c>
      <c r="BB77">
        <v>303</v>
      </c>
      <c r="BC77">
        <v>319</v>
      </c>
      <c r="BD77" t="s">
        <v>74</v>
      </c>
      <c r="BE77" t="s">
        <v>1407</v>
      </c>
      <c r="BF77" t="str">
        <f>HYPERLINK("http://dx.doi.org/10.1177/0001699306067711","http://dx.doi.org/10.1177/0001699306067711")</f>
        <v>http://dx.doi.org/10.1177/0001699306067711</v>
      </c>
      <c r="BG77" t="s">
        <v>74</v>
      </c>
      <c r="BH77" t="s">
        <v>74</v>
      </c>
      <c r="BI77">
        <v>17</v>
      </c>
      <c r="BJ77" t="s">
        <v>98</v>
      </c>
      <c r="BK77" t="s">
        <v>275</v>
      </c>
      <c r="BL77" t="s">
        <v>98</v>
      </c>
      <c r="BM77" t="s">
        <v>1408</v>
      </c>
      <c r="BN77" t="s">
        <v>74</v>
      </c>
      <c r="BO77" t="s">
        <v>74</v>
      </c>
      <c r="BP77" t="s">
        <v>74</v>
      </c>
      <c r="BQ77" t="s">
        <v>74</v>
      </c>
      <c r="BR77" t="s">
        <v>102</v>
      </c>
      <c r="BS77" t="s">
        <v>1409</v>
      </c>
      <c r="BT77" t="str">
        <f>HYPERLINK("https%3A%2F%2Fwww.webofscience.com%2Fwos%2Fwoscc%2Ffull-record%2FWOS:000241162500006","View Full Record in Web of Science")</f>
        <v>View Full Record in Web of Science</v>
      </c>
    </row>
    <row r="78" spans="1:72" x14ac:dyDescent="0.25">
      <c r="A78" t="s">
        <v>72</v>
      </c>
      <c r="B78" t="s">
        <v>1410</v>
      </c>
      <c r="C78" t="s">
        <v>74</v>
      </c>
      <c r="D78" t="s">
        <v>74</v>
      </c>
      <c r="E78" t="s">
        <v>74</v>
      </c>
      <c r="F78" t="s">
        <v>1411</v>
      </c>
      <c r="G78" t="s">
        <v>74</v>
      </c>
      <c r="H78" t="s">
        <v>74</v>
      </c>
      <c r="I78" t="s">
        <v>1412</v>
      </c>
      <c r="J78" t="s">
        <v>1413</v>
      </c>
      <c r="K78" t="s">
        <v>74</v>
      </c>
      <c r="L78" t="s">
        <v>74</v>
      </c>
      <c r="M78" t="s">
        <v>78</v>
      </c>
      <c r="N78" t="s">
        <v>79</v>
      </c>
      <c r="O78" t="s">
        <v>74</v>
      </c>
      <c r="P78" t="s">
        <v>74</v>
      </c>
      <c r="Q78" t="s">
        <v>74</v>
      </c>
      <c r="R78" t="s">
        <v>74</v>
      </c>
      <c r="S78" t="s">
        <v>74</v>
      </c>
      <c r="T78" t="s">
        <v>1414</v>
      </c>
      <c r="U78" t="s">
        <v>74</v>
      </c>
      <c r="V78" t="s">
        <v>1415</v>
      </c>
      <c r="W78" t="s">
        <v>1416</v>
      </c>
      <c r="X78" t="s">
        <v>1417</v>
      </c>
      <c r="Y78" t="s">
        <v>1418</v>
      </c>
      <c r="Z78" t="s">
        <v>1419</v>
      </c>
      <c r="AA78" t="s">
        <v>74</v>
      </c>
      <c r="AB78" t="s">
        <v>1420</v>
      </c>
      <c r="AC78" t="s">
        <v>74</v>
      </c>
      <c r="AD78" t="s">
        <v>74</v>
      </c>
      <c r="AE78" t="s">
        <v>74</v>
      </c>
      <c r="AF78" t="s">
        <v>74</v>
      </c>
      <c r="AG78">
        <v>41</v>
      </c>
      <c r="AH78">
        <v>5</v>
      </c>
      <c r="AI78">
        <v>5</v>
      </c>
      <c r="AJ78">
        <v>3</v>
      </c>
      <c r="AK78">
        <v>6</v>
      </c>
      <c r="AL78" t="s">
        <v>1079</v>
      </c>
      <c r="AM78" t="s">
        <v>1080</v>
      </c>
      <c r="AN78" t="s">
        <v>1081</v>
      </c>
      <c r="AO78" t="s">
        <v>1421</v>
      </c>
      <c r="AP78" t="s">
        <v>1422</v>
      </c>
      <c r="AQ78" t="s">
        <v>74</v>
      </c>
      <c r="AR78" t="s">
        <v>1423</v>
      </c>
      <c r="AS78" t="s">
        <v>1424</v>
      </c>
      <c r="AT78" t="s">
        <v>966</v>
      </c>
      <c r="AU78">
        <v>2006</v>
      </c>
      <c r="AV78">
        <v>16</v>
      </c>
      <c r="AW78">
        <v>2</v>
      </c>
      <c r="AX78" t="s">
        <v>74</v>
      </c>
      <c r="AY78" t="s">
        <v>74</v>
      </c>
      <c r="AZ78" t="s">
        <v>74</v>
      </c>
      <c r="BA78" t="s">
        <v>74</v>
      </c>
      <c r="BB78">
        <v>155</v>
      </c>
      <c r="BC78">
        <v>166</v>
      </c>
      <c r="BD78" t="s">
        <v>74</v>
      </c>
      <c r="BE78" t="s">
        <v>1425</v>
      </c>
      <c r="BF78" t="str">
        <f>HYPERLINK("http://dx.doi.org/10.1177/0958928706062504","http://dx.doi.org/10.1177/0958928706062504")</f>
        <v>http://dx.doi.org/10.1177/0958928706062504</v>
      </c>
      <c r="BG78" t="s">
        <v>74</v>
      </c>
      <c r="BH78" t="s">
        <v>74</v>
      </c>
      <c r="BI78">
        <v>12</v>
      </c>
      <c r="BJ78" t="s">
        <v>1426</v>
      </c>
      <c r="BK78" t="s">
        <v>275</v>
      </c>
      <c r="BL78" t="s">
        <v>1426</v>
      </c>
      <c r="BM78" t="s">
        <v>1427</v>
      </c>
      <c r="BN78" t="s">
        <v>74</v>
      </c>
      <c r="BO78" t="s">
        <v>74</v>
      </c>
      <c r="BP78" t="s">
        <v>74</v>
      </c>
      <c r="BQ78" t="s">
        <v>74</v>
      </c>
      <c r="BR78" t="s">
        <v>102</v>
      </c>
      <c r="BS78" t="s">
        <v>1428</v>
      </c>
      <c r="BT78" t="str">
        <f>HYPERLINK("https%3A%2F%2Fwww.webofscience.com%2Fwos%2Fwoscc%2Ffull-record%2FWOS:000238146300004","View Full Record in Web of Science")</f>
        <v>View Full Record in Web of Science</v>
      </c>
    </row>
    <row r="79" spans="1:72" x14ac:dyDescent="0.25">
      <c r="A79" t="s">
        <v>72</v>
      </c>
      <c r="B79" t="s">
        <v>1429</v>
      </c>
      <c r="C79" t="s">
        <v>74</v>
      </c>
      <c r="D79" t="s">
        <v>74</v>
      </c>
      <c r="E79" t="s">
        <v>74</v>
      </c>
      <c r="F79" t="s">
        <v>1429</v>
      </c>
      <c r="G79" t="s">
        <v>74</v>
      </c>
      <c r="H79" t="s">
        <v>74</v>
      </c>
      <c r="I79" t="s">
        <v>1430</v>
      </c>
      <c r="J79" t="s">
        <v>1431</v>
      </c>
      <c r="K79" t="s">
        <v>74</v>
      </c>
      <c r="L79" t="s">
        <v>74</v>
      </c>
      <c r="M79" t="s">
        <v>78</v>
      </c>
      <c r="N79" t="s">
        <v>79</v>
      </c>
      <c r="O79" t="s">
        <v>74</v>
      </c>
      <c r="P79" t="s">
        <v>74</v>
      </c>
      <c r="Q79" t="s">
        <v>74</v>
      </c>
      <c r="R79" t="s">
        <v>74</v>
      </c>
      <c r="S79" t="s">
        <v>74</v>
      </c>
      <c r="T79" t="s">
        <v>74</v>
      </c>
      <c r="U79" t="s">
        <v>1432</v>
      </c>
      <c r="V79" t="s">
        <v>1433</v>
      </c>
      <c r="W79" t="s">
        <v>1434</v>
      </c>
      <c r="X79" t="s">
        <v>1435</v>
      </c>
      <c r="Y79" t="s">
        <v>1436</v>
      </c>
      <c r="Z79" t="s">
        <v>1437</v>
      </c>
      <c r="AA79" t="s">
        <v>74</v>
      </c>
      <c r="AB79" t="s">
        <v>1438</v>
      </c>
      <c r="AC79" t="s">
        <v>74</v>
      </c>
      <c r="AD79" t="s">
        <v>74</v>
      </c>
      <c r="AE79" t="s">
        <v>74</v>
      </c>
      <c r="AF79" t="s">
        <v>74</v>
      </c>
      <c r="AG79">
        <v>36</v>
      </c>
      <c r="AH79">
        <v>30</v>
      </c>
      <c r="AI79">
        <v>30</v>
      </c>
      <c r="AJ79">
        <v>1</v>
      </c>
      <c r="AK79">
        <v>6</v>
      </c>
      <c r="AL79" t="s">
        <v>1079</v>
      </c>
      <c r="AM79" t="s">
        <v>1080</v>
      </c>
      <c r="AN79" t="s">
        <v>1081</v>
      </c>
      <c r="AO79" t="s">
        <v>1439</v>
      </c>
      <c r="AP79" t="s">
        <v>1440</v>
      </c>
      <c r="AQ79" t="s">
        <v>74</v>
      </c>
      <c r="AR79" t="s">
        <v>1441</v>
      </c>
      <c r="AS79" t="s">
        <v>1442</v>
      </c>
      <c r="AT79" t="s">
        <v>1387</v>
      </c>
      <c r="AU79">
        <v>2001</v>
      </c>
      <c r="AV79">
        <v>25</v>
      </c>
      <c r="AW79">
        <v>1</v>
      </c>
      <c r="AX79" t="s">
        <v>74</v>
      </c>
      <c r="AY79" t="s">
        <v>74</v>
      </c>
      <c r="AZ79" t="s">
        <v>74</v>
      </c>
      <c r="BA79" t="s">
        <v>74</v>
      </c>
      <c r="BB79">
        <v>60</v>
      </c>
      <c r="BC79">
        <v>68</v>
      </c>
      <c r="BD79" t="s">
        <v>74</v>
      </c>
      <c r="BE79" t="s">
        <v>1443</v>
      </c>
      <c r="BF79" t="str">
        <f>HYPERLINK("http://dx.doi.org/10.1080/01650250042000032","http://dx.doi.org/10.1080/01650250042000032")</f>
        <v>http://dx.doi.org/10.1080/01650250042000032</v>
      </c>
      <c r="BG79" t="s">
        <v>74</v>
      </c>
      <c r="BH79" t="s">
        <v>74</v>
      </c>
      <c r="BI79">
        <v>9</v>
      </c>
      <c r="BJ79" t="s">
        <v>968</v>
      </c>
      <c r="BK79" t="s">
        <v>275</v>
      </c>
      <c r="BL79" t="s">
        <v>303</v>
      </c>
      <c r="BM79" t="s">
        <v>1444</v>
      </c>
      <c r="BN79" t="s">
        <v>74</v>
      </c>
      <c r="BO79" t="s">
        <v>74</v>
      </c>
      <c r="BP79" t="s">
        <v>74</v>
      </c>
      <c r="BQ79" t="s">
        <v>74</v>
      </c>
      <c r="BR79" t="s">
        <v>102</v>
      </c>
      <c r="BS79" t="s">
        <v>1445</v>
      </c>
      <c r="BT79" t="str">
        <f>HYPERLINK("https%3A%2F%2Fwww.webofscience.com%2Fwos%2Fwoscc%2Ffull-record%2FWOS:000166344300007","View Full Record in Web of Science")</f>
        <v>View Full Record in Web of Science</v>
      </c>
    </row>
    <row r="80" spans="1:72" x14ac:dyDescent="0.25">
      <c r="A80" t="s">
        <v>72</v>
      </c>
      <c r="B80" t="s">
        <v>1446</v>
      </c>
      <c r="C80" t="s">
        <v>74</v>
      </c>
      <c r="D80" t="s">
        <v>74</v>
      </c>
      <c r="E80" t="s">
        <v>74</v>
      </c>
      <c r="F80" t="s">
        <v>1446</v>
      </c>
      <c r="G80" t="s">
        <v>74</v>
      </c>
      <c r="H80" t="s">
        <v>74</v>
      </c>
      <c r="I80" t="s">
        <v>1447</v>
      </c>
      <c r="J80" t="s">
        <v>1448</v>
      </c>
      <c r="K80" t="s">
        <v>74</v>
      </c>
      <c r="L80" t="s">
        <v>74</v>
      </c>
      <c r="M80" t="s">
        <v>78</v>
      </c>
      <c r="N80" t="s">
        <v>79</v>
      </c>
      <c r="O80" t="s">
        <v>74</v>
      </c>
      <c r="P80" t="s">
        <v>74</v>
      </c>
      <c r="Q80" t="s">
        <v>74</v>
      </c>
      <c r="R80" t="s">
        <v>74</v>
      </c>
      <c r="S80" t="s">
        <v>74</v>
      </c>
      <c r="T80" t="s">
        <v>74</v>
      </c>
      <c r="U80" t="s">
        <v>1449</v>
      </c>
      <c r="V80" t="s">
        <v>1450</v>
      </c>
      <c r="W80" t="s">
        <v>1451</v>
      </c>
      <c r="X80" t="s">
        <v>1452</v>
      </c>
      <c r="Y80" t="s">
        <v>1453</v>
      </c>
      <c r="Z80" t="s">
        <v>74</v>
      </c>
      <c r="AA80" t="s">
        <v>1454</v>
      </c>
      <c r="AB80" t="s">
        <v>1455</v>
      </c>
      <c r="AC80" t="s">
        <v>74</v>
      </c>
      <c r="AD80" t="s">
        <v>74</v>
      </c>
      <c r="AE80" t="s">
        <v>74</v>
      </c>
      <c r="AF80" t="s">
        <v>74</v>
      </c>
      <c r="AG80">
        <v>54</v>
      </c>
      <c r="AH80">
        <v>59</v>
      </c>
      <c r="AI80">
        <v>60</v>
      </c>
      <c r="AJ80">
        <v>0</v>
      </c>
      <c r="AK80">
        <v>14</v>
      </c>
      <c r="AL80" t="s">
        <v>1456</v>
      </c>
      <c r="AM80" t="s">
        <v>1457</v>
      </c>
      <c r="AN80" t="s">
        <v>1458</v>
      </c>
      <c r="AO80" t="s">
        <v>1459</v>
      </c>
      <c r="AP80" t="s">
        <v>74</v>
      </c>
      <c r="AQ80" t="s">
        <v>74</v>
      </c>
      <c r="AR80" t="s">
        <v>1460</v>
      </c>
      <c r="AS80" t="s">
        <v>1461</v>
      </c>
      <c r="AT80" t="s">
        <v>1462</v>
      </c>
      <c r="AU80">
        <v>2000</v>
      </c>
      <c r="AV80">
        <v>29</v>
      </c>
      <c r="AW80">
        <v>1</v>
      </c>
      <c r="AX80" t="s">
        <v>74</v>
      </c>
      <c r="AY80" t="s">
        <v>74</v>
      </c>
      <c r="AZ80" t="s">
        <v>74</v>
      </c>
      <c r="BA80" t="s">
        <v>74</v>
      </c>
      <c r="BB80">
        <v>92</v>
      </c>
      <c r="BC80">
        <v>122</v>
      </c>
      <c r="BD80" t="s">
        <v>74</v>
      </c>
      <c r="BE80" t="s">
        <v>1463</v>
      </c>
      <c r="BF80" t="str">
        <f>HYPERLINK("http://dx.doi.org/10.1006/ssre.1999.0655","http://dx.doi.org/10.1006/ssre.1999.0655")</f>
        <v>http://dx.doi.org/10.1006/ssre.1999.0655</v>
      </c>
      <c r="BG80" t="s">
        <v>74</v>
      </c>
      <c r="BH80" t="s">
        <v>74</v>
      </c>
      <c r="BI80">
        <v>31</v>
      </c>
      <c r="BJ80" t="s">
        <v>98</v>
      </c>
      <c r="BK80" t="s">
        <v>275</v>
      </c>
      <c r="BL80" t="s">
        <v>98</v>
      </c>
      <c r="BM80" t="s">
        <v>1464</v>
      </c>
      <c r="BN80" t="s">
        <v>74</v>
      </c>
      <c r="BO80" t="s">
        <v>74</v>
      </c>
      <c r="BP80" t="s">
        <v>74</v>
      </c>
      <c r="BQ80" t="s">
        <v>74</v>
      </c>
      <c r="BR80" t="s">
        <v>102</v>
      </c>
      <c r="BS80" t="s">
        <v>1465</v>
      </c>
      <c r="BT80" t="str">
        <f>HYPERLINK("https%3A%2F%2Fwww.webofscience.com%2Fwos%2Fwoscc%2Ffull-record%2FWOS:000085452600005","View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2023-10-20T11:50:01Z</dcterms:created>
  <dcterms:modified xsi:type="dcterms:W3CDTF">2023-10-20T11:50:01Z</dcterms:modified>
</cp:coreProperties>
</file>